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ALICJA\2026\NZP.271.106.2026 ART. BIUR. 275.1 19-20.08.2026 wszczęcie\002 SWZ I OGLOSZENIE\NZP.271.106.2026 SWZ + Ogłoszenie\"/>
    </mc:Choice>
  </mc:AlternateContent>
  <xr:revisionPtr revIDLastSave="0" documentId="13_ncr:1_{28D85215-D560-4890-8BC5-48D66881D9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kiet 1 - art. biurowe" sheetId="1" r:id="rId1"/>
    <sheet name="Pakiet 2 - papier ksero" sheetId="2" r:id="rId2"/>
    <sheet name="Pakiet 3 - koperty" sheetId="3" r:id="rId3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I77" i="1"/>
  <c r="I72" i="1"/>
  <c r="I13" i="1"/>
  <c r="I28" i="1"/>
  <c r="I40" i="1"/>
  <c r="I41" i="1"/>
  <c r="I42" i="1"/>
  <c r="I43" i="1"/>
  <c r="I62" i="1"/>
  <c r="I63" i="1"/>
  <c r="I64" i="1"/>
  <c r="I65" i="1"/>
  <c r="I66" i="1"/>
  <c r="I67" i="1"/>
  <c r="I78" i="1"/>
  <c r="I79" i="1"/>
  <c r="I10" i="1" l="1"/>
  <c r="I85" i="1"/>
  <c r="I84" i="1"/>
  <c r="I83" i="1"/>
  <c r="I82" i="1"/>
  <c r="I81" i="1"/>
  <c r="I80" i="1"/>
  <c r="I76" i="1"/>
  <c r="I75" i="1"/>
  <c r="I74" i="1"/>
  <c r="I73" i="1"/>
  <c r="I71" i="1"/>
  <c r="I70" i="1"/>
  <c r="I69" i="1"/>
  <c r="I68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39" i="1"/>
  <c r="I38" i="1"/>
  <c r="I37" i="1"/>
  <c r="I36" i="1"/>
  <c r="I35" i="1"/>
  <c r="I34" i="1"/>
  <c r="I33" i="1"/>
  <c r="I32" i="1"/>
  <c r="I31" i="1"/>
  <c r="I30" i="1"/>
  <c r="I29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2" i="1"/>
  <c r="I11" i="1"/>
  <c r="I9" i="1"/>
</calcChain>
</file>

<file path=xl/sharedStrings.xml><?xml version="1.0" encoding="utf-8"?>
<sst xmlns="http://schemas.openxmlformats.org/spreadsheetml/2006/main" count="327" uniqueCount="195">
  <si>
    <t>Krótka nazwa, opis</t>
  </si>
  <si>
    <t>Jednostka miary</t>
  </si>
  <si>
    <t xml:space="preserve"> cena jednostkowa netto PLN na zamówienie podstawowe </t>
  </si>
  <si>
    <t>Wartość netto zamówienia podstawowego  (cena jednostkowa razy ilość)</t>
  </si>
  <si>
    <t>Wartość brutto zamówienia podstawowego   (wartość netto + VAT)</t>
  </si>
  <si>
    <t>Stawka VAT</t>
  </si>
  <si>
    <t xml:space="preserve"> cena jednostkowa netto PLN w ramach prawa opcji </t>
  </si>
  <si>
    <t>Wartość netto w ramach "prawa opcji" (cena jednostkowa razy ilość)</t>
  </si>
  <si>
    <t>Wartość brutto (wartość netto + VAT) w ramach "prawo opcji"</t>
  </si>
  <si>
    <t>Wartość brutto zamówienia                        ( zamówienie podstawowe brutto + opcja brutto)</t>
  </si>
  <si>
    <t>cienkopis                                                                                                                        - grubość pisania 0,4mm                                                                                          - kolory:  czarny, niebieski, zielony, czerwony</t>
  </si>
  <si>
    <t>datownik automatyczny                                                                                       - ustawiany ręcznie                                                                                                   - wysokość cyfry 4 mm</t>
  </si>
  <si>
    <t xml:space="preserve">Deska A4 z klipem                                                                                                                    - sztywna podkłaka do pisania usztywniona tekturą pokryta folia PVC                                                                                                       - sprężysty mechanizm zaciskowy                                                                                          - kolory: czarny, niebieski, granatowy, czerwony </t>
  </si>
  <si>
    <t xml:space="preserve">Deska A4 z klipem zamykana                                                                                                            - sztywna podkłaka do pisania usztywniona tekturą pokryta folia PVC                                                                                                       - sprężysty mechanizm zaciskowy                                                                                          - kolory: czarny, niebieski, granatowy, czerwony </t>
  </si>
  <si>
    <t xml:space="preserve">Dziurkacz do akt                                                                                                                             - posiadający wskaźnik środka strony                                                           - posiadający ogranicznik formatu papieru                                                  - zdolność dziurkowania do 100 kartek                                                        - odstęp miedzy dziurkami: 80 mm </t>
  </si>
  <si>
    <t xml:space="preserve">dziurkacze typu SAX 318 lub rownoważne zawierające:                                    - posiadający wskaźnik środka strony                                                                                                 - posiadający ogranicznik formatu papieru                                                                                       - zdolność dziurkowania do 15 kartek                                                                                                        - odstęp miedzy dziurkami: 80 mm                     </t>
  </si>
  <si>
    <t xml:space="preserve">Etykiety samoprzylepne A4 wymiary 70 x 25,4 mm:                                                    - opakowanie 100 arkuszy po 33 etykiety                                                                                           - arkusze bez śliskich krawędzi                                                                                                                                 - do drukarek: atramentowych, laserowych i kserokopiarek                </t>
  </si>
  <si>
    <t xml:space="preserve">Etykiety samoprzylepne A4 wymiary 105 x 148 mm,                                               - opakowanie 100 arkuszy po 4 etykiety                                                                                                 - arkusze bez śliskich krawędzi                                                                                                                                       - do drukarek: atramentowych, laserowych i kserokopiarek                </t>
  </si>
  <si>
    <t xml:space="preserve">Folia laminacyjna                                                                                                       - rozmiar A3                                                                                                          - grubość: 75-85 mic  </t>
  </si>
  <si>
    <t xml:space="preserve">Folia laminacyjna                                                                                                          - rozmiar A3                                                                                                         - grubość: 145-155 mic  </t>
  </si>
  <si>
    <t xml:space="preserve">Folia laminacyjna                                                                                                       - rozmiar A4                                                                                                           - grubość: 75-85 mic  </t>
  </si>
  <si>
    <t xml:space="preserve">Folia laminacyjna                                                                                                          - rozmiar A4                                                                                                                        - grubość: 145-155 mic  </t>
  </si>
  <si>
    <t xml:space="preserve">Folia laminacyjna                                                                                                       - rozmiar A5                                                                                                                        - grubość: 75-85 mic  </t>
  </si>
  <si>
    <t xml:space="preserve">Folia laminacyjna                                                                                                       - rozmiar A5                                                                                                                        - grubość: 145-155 mic  </t>
  </si>
  <si>
    <t>gumka myszka</t>
  </si>
  <si>
    <t>Temperówka do ołówków i kredek:                                                                                                                - metalowa budowa                                                                                                               - stalowe ostrze montowane wkrętem                                                                                          - do ołówków i kredek o średnicy 8mm</t>
  </si>
  <si>
    <t>Kieszeń foliowa  A-4:                                                                                                                          - grubośc folii 75-80 µm                                                                                                                           - otwarte na górze                                                                                                                      - wykonane z folii krystalicznej                                                                                                          - właściwość elektrostatyczne</t>
  </si>
  <si>
    <t>Klej biurowy w płynie                                                                                                                     - Pojemność: 50 ml                                                                                              - bezbarwny                                                                                                          - niebrudzący                                                                                                        - do papieru i tektury</t>
  </si>
  <si>
    <t>Klipsy archiwizacyjne                                                                                       - dwuczęściowy, plastikowy klips przeznaczony do archiwizacji dokumentacji                                                                                                        - długość 85-100 mm</t>
  </si>
  <si>
    <t xml:space="preserve">Klipy biurowe:                                                                                                                 - szer: 15mm                                                                                                                    - metalowe                                                                                                            - odporne na zadrapania </t>
  </si>
  <si>
    <t>Klipy biurowe:                                                                                                                 - szer: 19mm                                                                                                                  - metalowe                                                                                                            - odporne na zadrapania</t>
  </si>
  <si>
    <t>Klipy biurowe:                                                                                                                - szer: 25mm                                                                                                                    - metalowe                                                                                                               - odporne na zadrapania</t>
  </si>
  <si>
    <t>Klipy biurowe:                                                                                                                - szer: 32mm                                                                                                                     - metalowe                                                                                                            - odporne na zadrapania</t>
  </si>
  <si>
    <t xml:space="preserve">Klipy biurowe:                                                                                                                  - szer: 41mm                                                                                                                     - metalowe                                                                                                            - odporne na zadrapania  </t>
  </si>
  <si>
    <t>Klipy biurowe:                                                                                                                  - szer: 51mm                                                                                                                      - metalowe                                                                                                               - odporne na zadrapania</t>
  </si>
  <si>
    <t>Korektory w pisaku płaskie                                                                             - biały                                                                                                                       - metalowa końcówka                                                                                       - płynny                                                                                                                  - szybko zasychający</t>
  </si>
  <si>
    <t>Korektory w taśmie                                                                                                 - biały                                                                                                                       - szerokość taśmy: 5mm                                                                                                    - długość taśmy: 8-10m</t>
  </si>
  <si>
    <t>Linijka:                                                                                                                  - długość: 30cm                                                                                                                      - plasikowa                                                                                                            - przezroczysta                                                                                                       - podziałka: 1mm</t>
  </si>
  <si>
    <t>Markery Permanentne                                                                                                        - czarny                                                                                                                   - wodoodporny                                                                                                    - do pisania po: papier, szkło, metal, tworzywo sztuczne</t>
  </si>
  <si>
    <t>Ołówek HB</t>
  </si>
  <si>
    <t xml:space="preserve">płyty DVD-R                                                                                                          - białe do nadruku                                                                                              - pojemność 4,7Gb i 120 min </t>
  </si>
  <si>
    <t xml:space="preserve">Rozszywacz                                                                                                           - uniwersalny ( do wszystkich rodzai zszywek biurowych)                                                                                                            - metalowa konstrucka                                                                                                           - obudowany plastikową obudową </t>
  </si>
  <si>
    <t>Segregator A-4                                                                                                      - szerokość grzbietu 7 cm                                                                                - lakierowany                                                                                                        - dolna listwa wzmacjaniająca                                                                        - wymienna, obustronna etykieta grzbietowa</t>
  </si>
  <si>
    <t>Segregatory A-4                                                                                                   - szerokość grzbietu 5  cm                                                                                  - lakierowany                                                                                                        - dolna listwa wzmacjaniająca                                                                        - wymienna, obustronna etykieta grzbietowa</t>
  </si>
  <si>
    <t>Segregator A-5                                                                                                      - szerokość grzbietu 75 mm                                                                            - lakierowany                                                                                                        - dolna listwa wzmacjaniająca                                                                        - wymienna, obustronna etykieta grzbietowa</t>
  </si>
  <si>
    <t>Segregator A-5                                                                                                                           - szerokość grzbietu 35 mm                                                                                                                         - lakierowany                                                                                                        - dolna listwa wzmacjaniająca                                                                        - wymienna, obustronna etykieta grzbietowa</t>
  </si>
  <si>
    <t>skoroszyt plastikowy A-4                                                                                                                          - bez grzbietu                                                                                                                  - przednia okładka przezroczysta, tylna kolorowa                                            - metalowe wąsy i blaszka</t>
  </si>
  <si>
    <t>skoroszyt plastikowy A-4                                                                                                                            - z grzbietem oczkowycm do wpinania do segregatorów                               - przednia okładka przezroczysta, tylna kolorowa                                             - metalowe wąsy i blaszka</t>
  </si>
  <si>
    <t>Skoroszyt tekturowy A4                                                                                       - oczkowy                                                                                                               - gramatura kartonu 250-280 g/m2                                                                                  - kolor biały</t>
  </si>
  <si>
    <t>Skorowidz A-4                                                                                                     - twarda oprawa                                                                                                  - w kratkę</t>
  </si>
  <si>
    <t>Spinacze biurowe                                                                                                 - okrągłe                                                                                                                  - 28 mm</t>
  </si>
  <si>
    <t>Spinacze biurowe                                                                                                - okrągłe                                                                                                                  - 50 mm</t>
  </si>
  <si>
    <t>Szuflada na dokumenty A4                                                                                                                             - niełamliwa                                                                                                           - możliwość łaczenia w pionie                                                                                                     - kolor: przezroczysta, dymna,                                                                                                  - miejsce na umieszczenie etykiety opisowej                                                                                               - ścianki boczne około 5cm</t>
  </si>
  <si>
    <t>taśma pakowa                                                                                                       - szer. 48-50 mm                                                                                                 - długość 66 m                                                                                                       - przezroczysta</t>
  </si>
  <si>
    <t>taśma biurowa                                                                                                     - szer. 19-20 mm                                                                                                  - długość 33m                                                                                                       - przezroczysta</t>
  </si>
  <si>
    <t>Teczka do podpisu                                                                                                                   -  minimum dziesieć przekładek                                                                    - Twarda oprawa                                                                                                 - Na dokumenty formatu A-4</t>
  </si>
  <si>
    <t>tusz do pieczątek                                                                                                 - NIEBIESKI                                                                                                             - op.min 25 ml roll-on) typu COLOP lub równoważny nie gorszej jakości                                                                                                                      - końcówka ułatwiająca nasączanie</t>
  </si>
  <si>
    <t>tusz do pieczątek                                                                                                 - CZARNY                                                                                                             - op.min 25 ml roll-on) typu COLOP lub równoważny nie gorszej jakości                                                                                                                      - końcówka ułatwiająca nasączanie</t>
  </si>
  <si>
    <t>wąsy skoroszytowe                                                                                                         - wykonane z polipropynelu                                                                                                         - metalowa blaszka skoroszytowa                                                                                                     - 4 dziurki umożliwiające wpięcie w segregator</t>
  </si>
  <si>
    <t>wkłady  typu ZENITH                                                                                                               - zawartość tuszu minimum 2/3 długości  wkładu                                      - metalowy wkład</t>
  </si>
  <si>
    <t>zakreślacze                                                                                                            - (4kolory)                                                                                                             - ścięta końcówka                                                                                                - grubość lini pisania 1-5 mm</t>
  </si>
  <si>
    <t>Zeszyt  A-5                                                                                                              - 96 kartek                                                                                                             - w kratkę                                                                                                               - twarda oprawa</t>
  </si>
  <si>
    <t>Zeszyt A-4                                                                                                              - 96 kartek                                                                                                             - w kratkę                                                                                                               - twarda oprawa</t>
  </si>
  <si>
    <t xml:space="preserve">zszywacz typu SAX 39 lub rownoważny zawierający:                                                                                                         - do 25 kartek                                                                                                                     - na zszywki 24/6 i 26/6                                                                                                                         - metalowa konstrukcja mechanizmu                             </t>
  </si>
  <si>
    <t xml:space="preserve">Zszywki  24/6 </t>
  </si>
  <si>
    <t>szt.</t>
  </si>
  <si>
    <t>op.= 100 szt.</t>
  </si>
  <si>
    <t>op.= 12 szt.</t>
  </si>
  <si>
    <t xml:space="preserve"> 1 kpl.=4kolory</t>
  </si>
  <si>
    <t>op.= 1000 szt.</t>
  </si>
  <si>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</si>
  <si>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</si>
  <si>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</si>
  <si>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</si>
  <si>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</si>
  <si>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</si>
  <si>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</si>
  <si>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</si>
  <si>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</si>
  <si>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</si>
  <si>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</si>
  <si>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</si>
  <si>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</si>
  <si>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</si>
  <si>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</si>
  <si>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</si>
  <si>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</si>
  <si>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</si>
  <si>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</si>
  <si>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</si>
  <si>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</si>
  <si>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</si>
  <si>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</si>
  <si>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</si>
  <si>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</si>
  <si>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</si>
  <si>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</si>
  <si>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</si>
  <si>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</si>
  <si>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</si>
  <si>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</si>
  <si>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</si>
  <si>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</si>
  <si>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</si>
  <si>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</si>
  <si>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</si>
  <si>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</si>
  <si>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</si>
  <si>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</si>
  <si>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</si>
  <si>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</si>
  <si>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</si>
  <si>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</si>
  <si>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</si>
  <si>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</si>
  <si>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</si>
  <si>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</si>
  <si>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</si>
  <si>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</si>
  <si>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</si>
  <si>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</si>
  <si>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</si>
  <si>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</si>
  <si>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</si>
  <si>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</si>
  <si>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</si>
  <si>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</si>
  <si>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</si>
  <si>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</si>
  <si>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</si>
  <si>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</si>
  <si>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</si>
  <si>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</si>
  <si>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</si>
  <si>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</si>
  <si>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</si>
  <si>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</si>
  <si>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</si>
  <si>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</si>
  <si>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Papier ksero biały   A-5 gramatura: 80 g/m²</t>
  </si>
  <si>
    <t>ryza= 500 arkuszy</t>
  </si>
  <si>
    <t>Papier ksero biały A-3 gramatura: 80 g/m²</t>
  </si>
  <si>
    <t xml:space="preserve">Koperta B 4                                                                                                                                                                                         - szara lub brązowa                                                                                                                                                                              - z zakładką                                                                                                                                                                 </t>
  </si>
  <si>
    <t>Koperta B4 HK RBD                                                                                                                                                                               - szara lub brązowa                                                                                                                                                                              - zamykanie pasek na krótszym boku                                                                                                            - gramatura 130 - 150g/m2</t>
  </si>
  <si>
    <t>Koperta B 5                                                                                                                   - szara lub brązowa                                                                                                 - bez zakładki</t>
  </si>
  <si>
    <t xml:space="preserve">Koperta B 5                                                                                                                   - szara lub brązowa                                                                                                 - z zakładką </t>
  </si>
  <si>
    <t>Koperta B 5 HK RBD                                                                                                            - szara lub brązowa                                                                                                 - zamykanie pasek na krótszym boku                                                                     - gramatura 130 - 150g/m2</t>
  </si>
  <si>
    <t>Koperta C 4                                                                                                                                                                                                                                                          - szara                                                                                                                                                                                                                                                       - zamykanie pasek na krótszym boku                                                                                                                      - gramatura 90 - 100g/m²)</t>
  </si>
  <si>
    <t>Koperta C 4                                                                                                                            - biała                                                                                                                                - zamykanie pasek na krótszym boku                                                                                                                       - gramatura 90 - 100g/m²</t>
  </si>
  <si>
    <t>Koperta C 5                                                                                                                   - biała                                                                                                                                                                                                                                        - zamykanie pasek na krótszym boku                                                                                                                   - gramatura 90 - 100g/m²</t>
  </si>
  <si>
    <t>Koperta C 6                                                                                                                   - biała                                                                                                                                - zamkniecie samoprzylepne na dłuższym boku                                                                          - gramatura 80g/m²</t>
  </si>
  <si>
    <t>Koperta na CD                                                                                                                        - biała                                                                                                                                    - z okienkiem</t>
  </si>
  <si>
    <t xml:space="preserve">Zakładki indekujące papierowe                                                                                                             - 6 kolorów                                                                                                            - wymiary ok. 45mm x 15mm (+/- 2mm)                                                                        - kształt: pasek                                                                                                          - łącznia liczba 180 zakładek(karteczek)                                                                  - klej nie niszczący dokumentów </t>
  </si>
  <si>
    <t xml:space="preserve">Zakładki indekujące z PP                                                                                                             - 5 kolorów                                                                                                            - wymiary ok. 43mm x 12mm (+/- 2mm)                                                                               - kształt: pasek                                                                                                          - łącznia liczba 125 zakładek(karteczek)                                                                  - klej nie niszczący dokumentów </t>
  </si>
  <si>
    <t xml:space="preserve">Talica korkowa w ramie drewnianej                                                                                                                        - wymiary 60x40cm                                                                               - wykonana z naturalnego materiału korkowego                                                                                                          - korek zapobiegający powstawaniu dziur podczas użytkowania                                                                   - mozliwość montażu w pione lub poziomie                                                                         - w komplecie zestaw montażowy </t>
  </si>
  <si>
    <t xml:space="preserve">Talica korkowa w ramie drewnianej                                                                                                                        - wymiary 90x60cm                                                                               - wykonana z naturalnego materiału korkowego                                                                                                          - korek zapobiegający powstawaniu dziur podczas użytkowania                                                                   - mozliwość montażu w pione lub poziomie                                                                         - w komplecie zestaw montażowy </t>
  </si>
  <si>
    <t xml:space="preserve">płyty CD-R                                                                                              - białe do nadruku                                                                                                       - pojemność: 700mb i 80 min </t>
  </si>
  <si>
    <t xml:space="preserve">Zszywki  24/13 </t>
  </si>
  <si>
    <t xml:space="preserve">Talica magnetyczna biała suchościeralna                                                                                                                         - wymiary 60x40cm                                                                               - wykonana z powierzchni magnetczynej lakierowanej                                                                                                        - rama z profilu aluminiowego                                                                    - przeznaczona do pisania markerami                                                                                     - możliwość zawieszania informacji za pomoca magnesów                                                      - mozliwość montażu w pione lub poziomie                                                                         - w komplecie zestaw montażowy </t>
  </si>
  <si>
    <t xml:space="preserve">Talica magnetyczna biała suchościeralna                                                                                                                         - wymiary 90x60cm                                                                               - wykonana z powierzchni magnetczynej lakierowanej                                                                                                        - rama z profilu aluminiowego                                                                    - przeznaczona do pisania markerami                                                                                     - możliwość zawieszania informacji za pomoca magnesów                                                      - mozliwość montażu w pione lub poziomie                                                                         - w komplecie zestaw montażowy </t>
  </si>
  <si>
    <t xml:space="preserve">Talica magnetyczna biała suchościeralna                                                                                                                         - wymiary 120x90cm                                                                               - wykonana z powierzchni magnetczynej lakierowanej                                                                                                        - rama z profilu aluminiowego                                                                    - przeznaczona do pisania markerami                                                                                     - możliwość zawieszania informacji za pomoca magnesów                                                      - mozliwość montażu w pione lub poziomie                                                                         - w komplecie zestaw montażowy </t>
  </si>
  <si>
    <t xml:space="preserve">Talica magnetyczna biała suchościeralna                                                                                                                         - wymiary 150x100cm                                                                               - wykonana z powierzchni magnetczynej lakierowanej                                                                                                        - rama z profilu aluminiowego                                                                    - przeznaczona do pisania markerami                                                                                     - możliwość zawieszania informacji za pomoca magnesów                                                      - mozliwość montażu w pione lub poziomie                                                                         - w komplecie zestaw montażowy </t>
  </si>
  <si>
    <t xml:space="preserve">Magnesy do tablic magnetycznych                                                                                                                         - wymiar 15mm                                                                               - kształt: okragły                                                                                                       - opak. = 10 szt.                                                                   - kolor: niebieski, czerowny, zółty, czarny                                                                                     </t>
  </si>
  <si>
    <t xml:space="preserve">Magnesy do tablic magnetycznych                                                                                                                         - wymiar 20mm                                                                               - kształt: okragły                                                                                                       - opak. = 10 szt.                                                                   - kolor: niebieski, czerowny, zółty, czarny                                                                                     </t>
  </si>
  <si>
    <t xml:space="preserve">Magnesy do tablic magnetycznych                                                                                                                         - wymiar 30mm                                                                               - kształt: okragły                                                                                                       - opak. = 10 szt.                                                                   - kolor: niebieski, czerowny, zółty, czarny                                                                                     </t>
  </si>
  <si>
    <t xml:space="preserve">Magnesy neodymowe do tablic magnetycznych                                                                                                                                                                                                    - kształt: okragły / kwadratowy                                                                                                      - opak. = 6 szt.                                                                                                                                                     </t>
  </si>
  <si>
    <t>opak.</t>
  </si>
  <si>
    <t>Kieszeń foliowa  A-5:                                                                                                                          - grubośc folii 50-60 µm                                                                                                                           - otwarte na górze                                                                                                                      - wykonane z folii krystalicznej                                                                                                          - właściwość elektrostatyczne</t>
  </si>
  <si>
    <t xml:space="preserve">Długopis automatyczny                                                                                                                           - długopis wielokrotnego użytku (na wkład wymienny)                                                                                                                            - przystosowany do wkładów typu ZENITH                                                                                                                      - wykonany z metalu                                                                                                         - metalowy klip i przycisk                                                                              - kolor obudowy: zielony, niebieski, czerowny, czarny  </t>
  </si>
  <si>
    <t>Mazaki do pisania na płytach CD - FOLIOPISY z cienką końcówką do 0,5 mm                                                                                                                           - wodoodporny                                                                                                     - pernamentny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</si>
  <si>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</si>
  <si>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</si>
  <si>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</si>
  <si>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</si>
  <si>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</si>
  <si>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</si>
  <si>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</si>
  <si>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</si>
  <si>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</si>
  <si>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Papier ksero biały A-4 gramatura: 80 g/m² białość : min CIE 153</t>
  </si>
  <si>
    <t xml:space="preserve">Długopis na łańcuszku                                                                                                                          - długopis wielokrotnego użytku (na wkład wymienny)                                                                                                                            - z samoprzylepną podkładką                                                                                                                    - metalowy łańcuszek                                                                                                         </t>
  </si>
  <si>
    <t xml:space="preserve">wkład do długopisów na łańcuszku do pozycji 6                                                                                                              - zawartość tuszu minimum 2/3 długości  wkładu                                      </t>
  </si>
  <si>
    <t>Teczka papierowa wiązana tasiemką                                                              - format A4                                                                                            - kolor: biały</t>
  </si>
  <si>
    <t>Teczka z gumką                                                                                     - format A4                                                                                            - kolor: czarna, czerwony, niebieski, zielony                                                                                  - barwiona od strony zewnętrznej                                                                          - gramatura: min. 300g</t>
  </si>
  <si>
    <t xml:space="preserve">nożyczki biurowe                                                                                                                     - wykonane ze stali nierdzewnej                                                                                                            - długość min. 20 cm z uchwytem ergonomicznym                                                                             </t>
  </si>
  <si>
    <t>Załącznik nr 2 do SWZ</t>
  </si>
  <si>
    <t>FORMULARZ ASORTYMENTOWO- CENOWY</t>
  </si>
  <si>
    <t>Pakiet nr 1 - Artykuły biurowe</t>
  </si>
  <si>
    <t>Nr sprawy: NZP.271.106.2026</t>
  </si>
  <si>
    <t>Pakiet nr 2 - Papier ksero</t>
  </si>
  <si>
    <t>Pakiet nr 3 - Koperty</t>
  </si>
  <si>
    <t>Wartość netto zamówienia                        ( zamówienie podstawowe netto + opcja netto)</t>
  </si>
  <si>
    <t>Wymagana Ilość w ramach zamówienia podstawowego</t>
  </si>
  <si>
    <t>Wymagana Ilość  w ramach " prawa opcji"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</si>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</sst>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\ #,##0.00&quot; zł &quot;;\-#,##0.00&quot; zł &quot;;&quot; -&quot;#&quot; zł &quot;;@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b/>
      <sz val="8"/>
      <color rgb="FFC00000"/>
      <name val="Verdana"/>
      <family val="2"/>
      <charset val="238"/>
    </font>
    <font>
      <sz val="8"/>
      <color rgb="FF000000"/>
      <name val="Verdana"/>
      <family val="2"/>
      <charset val="238"/>
    </font>
    <font>
      <sz val="11"/>
      <color rgb="FF000000"/>
      <name val="Czcionka tekstu podstawowego"/>
      <family val="2"/>
      <charset val="238"/>
    </font>
    <font>
      <sz val="8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7030A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D0D0D0"/>
      </patternFill>
    </fill>
    <fill>
      <patternFill patternType="solid">
        <fgColor rgb="FFE2F0D9"/>
        <bgColor rgb="FFDEEBF7"/>
      </patternFill>
    </fill>
    <fill>
      <patternFill patternType="solid">
        <fgColor rgb="FFDEEBF7"/>
        <bgColor rgb="FFE2F0D9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3" fillId="0" borderId="0" applyFill="0" applyBorder="0" applyAlignment="0" applyProtection="0"/>
    <xf numFmtId="9" fontId="3" fillId="0" borderId="0" applyFill="0" applyBorder="0" applyAlignment="0" applyProtection="0"/>
    <xf numFmtId="0" fontId="6" fillId="0" borderId="0"/>
  </cellStyleXfs>
  <cellXfs count="31">
    <xf numFmtId="0" fontId="0" fillId="0" borderId="0" xfId="0"/>
    <xf numFmtId="0" fontId="5" fillId="0" borderId="1" xfId="0" applyFont="1" applyBorder="1" applyAlignment="1">
      <alignment vertical="center" wrapText="1"/>
    </xf>
    <xf numFmtId="0" fontId="7" fillId="0" borderId="1" xfId="6" applyFont="1" applyBorder="1" applyAlignment="1">
      <alignment vertical="center" wrapText="1"/>
    </xf>
    <xf numFmtId="0" fontId="7" fillId="5" borderId="1" xfId="6" applyFont="1" applyFill="1" applyBorder="1" applyAlignment="1">
      <alignment vertical="center" wrapText="1"/>
    </xf>
    <xf numFmtId="3" fontId="8" fillId="5" borderId="1" xfId="6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8" fillId="5" borderId="1" xfId="6" applyNumberFormat="1" applyFont="1" applyFill="1" applyBorder="1" applyAlignment="1">
      <alignment horizontal="center" vertical="center"/>
    </xf>
    <xf numFmtId="3" fontId="8" fillId="0" borderId="1" xfId="6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8" fillId="0" borderId="1" xfId="6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4" fontId="0" fillId="0" borderId="1" xfId="0" applyNumberFormat="1" applyBorder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0" fillId="6" borderId="3" xfId="0" applyFill="1" applyBorder="1"/>
    <xf numFmtId="0" fontId="0" fillId="0" borderId="1" xfId="1" applyNumberFormat="1" applyFont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</cellXfs>
  <cellStyles count="7">
    <cellStyle name="Normalny" xfId="0" builtinId="0"/>
    <cellStyle name="Normalny 2" xfId="3" xr:uid="{560A482E-685F-46A5-94D1-F2D91222B55B}"/>
    <cellStyle name="Normalny 4" xfId="6" xr:uid="{FB251046-A21B-473E-A6F7-8379C2BD3701}"/>
    <cellStyle name="Procentowy" xfId="2" builtinId="5"/>
    <cellStyle name="Procentowy 2" xfId="5" xr:uid="{649E6D48-E1DE-4AE2-B156-08D87A0D424A}"/>
    <cellStyle name="Walutowy" xfId="1" builtinId="4"/>
    <cellStyle name="Walutowy 2 2" xfId="4" xr:uid="{B47A3ED2-DC64-47FB-A614-1F37FDA1D5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6"/>
  <sheetViews>
    <sheetView tabSelected="1" topLeftCell="A72" zoomScale="85" zoomScaleNormal="85" workbookViewId="0">
      <selection activeCell="F81" sqref="F81"/>
    </sheetView>
  </sheetViews>
  <sheetFormatPr defaultRowHeight="15"/>
  <cols>
    <col min="1" max="1" width="4.140625" style="11" bestFit="1" customWidth="1"/>
    <col min="2" max="2" width="48.28515625" customWidth="1"/>
    <col min="3" max="3" width="10.5703125" customWidth="1"/>
    <col min="5" max="5" width="19.85546875" customWidth="1"/>
    <col min="6" max="6" width="17.140625" bestFit="1" customWidth="1"/>
    <col min="7" max="7" width="19.140625" customWidth="1"/>
    <col min="8" max="8" width="16.85546875" customWidth="1"/>
    <col min="9" max="9" width="16.7109375" customWidth="1"/>
    <col min="10" max="10" width="14.85546875" customWidth="1"/>
    <col min="11" max="11" width="16.85546875" customWidth="1"/>
    <col min="12" max="12" width="17.5703125" customWidth="1"/>
    <col min="13" max="13" width="18.5703125" customWidth="1"/>
    <col min="14" max="14" width="20.28515625" customWidth="1"/>
  </cols>
  <sheetData>
    <row r="1" spans="1:14" ht="15.75">
      <c r="B1" s="18"/>
      <c r="L1" s="17" t="s">
        <v>185</v>
      </c>
      <c r="M1" s="18"/>
    </row>
    <row r="2" spans="1:14" ht="23.25" customHeight="1">
      <c r="C2" s="19" t="s">
        <v>186</v>
      </c>
      <c r="F2" s="19"/>
      <c r="G2" s="19"/>
      <c r="L2" s="17" t="s">
        <v>188</v>
      </c>
      <c r="M2" s="17"/>
    </row>
    <row r="3" spans="1:14" ht="22.5" customHeight="1">
      <c r="B3" s="19" t="s">
        <v>187</v>
      </c>
    </row>
    <row r="5" spans="1:14" ht="15" customHeight="1">
      <c r="A5" s="30" t="s">
        <v>70</v>
      </c>
      <c r="B5" s="23" t="s">
        <v>0</v>
      </c>
      <c r="C5" s="23" t="s">
        <v>1</v>
      </c>
      <c r="D5" s="23" t="s">
        <v>5</v>
      </c>
      <c r="E5" s="28" t="s">
        <v>192</v>
      </c>
      <c r="F5" s="28" t="s">
        <v>2</v>
      </c>
      <c r="G5" s="27" t="s">
        <v>3</v>
      </c>
      <c r="H5" s="27" t="s">
        <v>4</v>
      </c>
      <c r="I5" s="26" t="s">
        <v>193</v>
      </c>
      <c r="J5" s="26" t="s">
        <v>6</v>
      </c>
      <c r="K5" s="26" t="s">
        <v>7</v>
      </c>
      <c r="L5" s="26" t="s">
        <v>8</v>
      </c>
      <c r="M5" s="23" t="s">
        <v>191</v>
      </c>
      <c r="N5" s="23" t="s">
        <v>9</v>
      </c>
    </row>
    <row r="6" spans="1:14">
      <c r="A6" s="30"/>
      <c r="B6" s="23"/>
      <c r="C6" s="23"/>
      <c r="D6" s="23"/>
      <c r="E6" s="28"/>
      <c r="F6" s="28"/>
      <c r="G6" s="27"/>
      <c r="H6" s="27"/>
      <c r="I6" s="26"/>
      <c r="J6" s="26"/>
      <c r="K6" s="26"/>
      <c r="L6" s="26"/>
      <c r="M6" s="23"/>
      <c r="N6" s="23"/>
    </row>
    <row r="7" spans="1:14">
      <c r="A7" s="30"/>
      <c r="B7" s="23"/>
      <c r="C7" s="23"/>
      <c r="D7" s="23"/>
      <c r="E7" s="28"/>
      <c r="F7" s="28"/>
      <c r="G7" s="27"/>
      <c r="H7" s="27"/>
      <c r="I7" s="26"/>
      <c r="J7" s="26"/>
      <c r="K7" s="26"/>
      <c r="L7" s="26"/>
      <c r="M7" s="24"/>
      <c r="N7" s="23"/>
    </row>
    <row r="8" spans="1:14">
      <c r="A8" s="30"/>
      <c r="B8" s="23"/>
      <c r="C8" s="23"/>
      <c r="D8" s="23"/>
      <c r="E8" s="28"/>
      <c r="F8" s="28"/>
      <c r="G8" s="27"/>
      <c r="H8" s="27"/>
      <c r="I8" s="26"/>
      <c r="J8" s="26"/>
      <c r="K8" s="26"/>
      <c r="L8" s="26"/>
      <c r="M8" s="24"/>
      <c r="N8" s="23"/>
    </row>
    <row r="9" spans="1:14" ht="48" customHeight="1">
      <c r="A9" s="10" t="s">
        <v>71</v>
      </c>
      <c r="B9" s="1" t="s">
        <v>10</v>
      </c>
      <c r="C9" s="8" t="s">
        <v>65</v>
      </c>
      <c r="D9" s="15"/>
      <c r="E9" s="4">
        <v>2000</v>
      </c>
      <c r="F9" s="14"/>
      <c r="G9" s="14"/>
      <c r="H9" s="14"/>
      <c r="I9" s="5">
        <f t="shared" ref="I9:I83" si="0">E9*20%</f>
        <v>400</v>
      </c>
      <c r="J9" s="14"/>
      <c r="K9" s="14"/>
      <c r="L9" s="14"/>
      <c r="M9" s="14"/>
      <c r="N9" s="14"/>
    </row>
    <row r="10" spans="1:14" ht="55.5" customHeight="1">
      <c r="A10" s="10" t="s">
        <v>72</v>
      </c>
      <c r="B10" s="1" t="s">
        <v>11</v>
      </c>
      <c r="C10" s="8" t="s">
        <v>65</v>
      </c>
      <c r="D10" s="15"/>
      <c r="E10" s="9">
        <v>100</v>
      </c>
      <c r="F10" s="14"/>
      <c r="G10" s="14"/>
      <c r="H10" s="14"/>
      <c r="I10" s="5">
        <f>E10*20%</f>
        <v>20</v>
      </c>
      <c r="J10" s="14"/>
      <c r="K10" s="14"/>
      <c r="L10" s="14"/>
      <c r="M10" s="14"/>
      <c r="N10" s="14"/>
    </row>
    <row r="11" spans="1:14" ht="52.5">
      <c r="A11" s="10" t="s">
        <v>73</v>
      </c>
      <c r="B11" s="1" t="s">
        <v>12</v>
      </c>
      <c r="C11" s="8" t="s">
        <v>65</v>
      </c>
      <c r="D11" s="15"/>
      <c r="E11" s="9">
        <v>320</v>
      </c>
      <c r="F11" s="14"/>
      <c r="G11" s="14"/>
      <c r="H11" s="14"/>
      <c r="I11" s="5">
        <f t="shared" si="0"/>
        <v>64</v>
      </c>
      <c r="J11" s="14"/>
      <c r="K11" s="14"/>
      <c r="L11" s="14"/>
      <c r="M11" s="14"/>
      <c r="N11" s="14"/>
    </row>
    <row r="12" spans="1:14" ht="52.5">
      <c r="A12" s="10" t="s">
        <v>74</v>
      </c>
      <c r="B12" s="1" t="s">
        <v>13</v>
      </c>
      <c r="C12" s="8" t="s">
        <v>65</v>
      </c>
      <c r="D12" s="15"/>
      <c r="E12" s="9">
        <v>320</v>
      </c>
      <c r="F12" s="14"/>
      <c r="G12" s="14"/>
      <c r="H12" s="14"/>
      <c r="I12" s="5">
        <f t="shared" si="0"/>
        <v>64</v>
      </c>
      <c r="J12" s="14"/>
      <c r="K12" s="14"/>
      <c r="L12" s="14"/>
      <c r="M12" s="14"/>
      <c r="N12" s="14"/>
    </row>
    <row r="13" spans="1:14" ht="63">
      <c r="A13" s="10" t="s">
        <v>75</v>
      </c>
      <c r="B13" s="2" t="s">
        <v>168</v>
      </c>
      <c r="C13" s="10" t="s">
        <v>65</v>
      </c>
      <c r="D13" s="15"/>
      <c r="E13" s="13">
        <v>1500</v>
      </c>
      <c r="F13" s="14"/>
      <c r="G13" s="14"/>
      <c r="H13" s="14"/>
      <c r="I13" s="5">
        <f t="shared" si="0"/>
        <v>300</v>
      </c>
      <c r="J13" s="14"/>
      <c r="K13" s="14"/>
      <c r="L13" s="14"/>
      <c r="M13" s="14"/>
      <c r="N13" s="14"/>
    </row>
    <row r="14" spans="1:14" ht="42">
      <c r="A14" s="10" t="s">
        <v>76</v>
      </c>
      <c r="B14" s="2" t="s">
        <v>180</v>
      </c>
      <c r="C14" s="10" t="s">
        <v>65</v>
      </c>
      <c r="D14" s="15"/>
      <c r="E14" s="13">
        <v>1000</v>
      </c>
      <c r="F14" s="14"/>
      <c r="G14" s="14"/>
      <c r="H14" s="14"/>
      <c r="I14" s="5">
        <f t="shared" si="0"/>
        <v>200</v>
      </c>
      <c r="J14" s="14"/>
      <c r="K14" s="14"/>
      <c r="L14" s="14"/>
      <c r="M14" s="14"/>
      <c r="N14" s="14"/>
    </row>
    <row r="15" spans="1:14" ht="52.5">
      <c r="A15" s="10" t="s">
        <v>77</v>
      </c>
      <c r="B15" s="1" t="s">
        <v>14</v>
      </c>
      <c r="C15" s="8" t="s">
        <v>65</v>
      </c>
      <c r="D15" s="15"/>
      <c r="E15" s="6">
        <v>10</v>
      </c>
      <c r="F15" s="14"/>
      <c r="G15" s="14"/>
      <c r="H15" s="14"/>
      <c r="I15" s="5">
        <f t="shared" si="0"/>
        <v>2</v>
      </c>
      <c r="J15" s="14"/>
      <c r="K15" s="14"/>
      <c r="L15" s="14"/>
      <c r="M15" s="14"/>
      <c r="N15" s="14"/>
    </row>
    <row r="16" spans="1:14" ht="52.5">
      <c r="A16" s="10" t="s">
        <v>78</v>
      </c>
      <c r="B16" s="1" t="s">
        <v>15</v>
      </c>
      <c r="C16" s="8" t="s">
        <v>65</v>
      </c>
      <c r="D16" s="15"/>
      <c r="E16" s="6">
        <v>140</v>
      </c>
      <c r="F16" s="14"/>
      <c r="G16" s="14"/>
      <c r="H16" s="14"/>
      <c r="I16" s="5">
        <f t="shared" si="0"/>
        <v>28</v>
      </c>
      <c r="J16" s="14"/>
      <c r="K16" s="14"/>
      <c r="L16" s="14"/>
      <c r="M16" s="14"/>
      <c r="N16" s="14"/>
    </row>
    <row r="17" spans="1:14" ht="52.5">
      <c r="A17" s="10" t="s">
        <v>79</v>
      </c>
      <c r="B17" s="2" t="s">
        <v>16</v>
      </c>
      <c r="C17" s="8" t="s">
        <v>66</v>
      </c>
      <c r="D17" s="15"/>
      <c r="E17" s="7">
        <v>3000</v>
      </c>
      <c r="F17" s="14"/>
      <c r="G17" s="14"/>
      <c r="H17" s="14"/>
      <c r="I17" s="5">
        <f t="shared" si="0"/>
        <v>600</v>
      </c>
      <c r="J17" s="14"/>
      <c r="K17" s="14"/>
      <c r="L17" s="14"/>
      <c r="M17" s="14"/>
      <c r="N17" s="14"/>
    </row>
    <row r="18" spans="1:14" ht="52.5">
      <c r="A18" s="10" t="s">
        <v>80</v>
      </c>
      <c r="B18" s="2" t="s">
        <v>17</v>
      </c>
      <c r="C18" s="8" t="s">
        <v>66</v>
      </c>
      <c r="D18" s="15"/>
      <c r="E18" s="7">
        <v>1500</v>
      </c>
      <c r="F18" s="14"/>
      <c r="G18" s="14"/>
      <c r="H18" s="14"/>
      <c r="I18" s="5">
        <f t="shared" si="0"/>
        <v>300</v>
      </c>
      <c r="J18" s="14"/>
      <c r="K18" s="14"/>
      <c r="L18" s="14"/>
      <c r="M18" s="14"/>
      <c r="N18" s="14"/>
    </row>
    <row r="19" spans="1:14" ht="31.5">
      <c r="A19" s="10" t="s">
        <v>81</v>
      </c>
      <c r="B19" s="2" t="s">
        <v>18</v>
      </c>
      <c r="C19" s="8" t="s">
        <v>66</v>
      </c>
      <c r="D19" s="15"/>
      <c r="E19" s="4">
        <v>20</v>
      </c>
      <c r="F19" s="14"/>
      <c r="G19" s="14"/>
      <c r="H19" s="14"/>
      <c r="I19" s="5">
        <f t="shared" si="0"/>
        <v>4</v>
      </c>
      <c r="J19" s="14"/>
      <c r="K19" s="14"/>
      <c r="L19" s="14"/>
      <c r="M19" s="14"/>
      <c r="N19" s="14"/>
    </row>
    <row r="20" spans="1:14" ht="31.5">
      <c r="A20" s="10" t="s">
        <v>82</v>
      </c>
      <c r="B20" s="2" t="s">
        <v>19</v>
      </c>
      <c r="C20" s="8" t="s">
        <v>66</v>
      </c>
      <c r="D20" s="15"/>
      <c r="E20" s="4">
        <v>50</v>
      </c>
      <c r="F20" s="14"/>
      <c r="G20" s="14"/>
      <c r="H20" s="14"/>
      <c r="I20" s="5">
        <f t="shared" si="0"/>
        <v>10</v>
      </c>
      <c r="J20" s="14"/>
      <c r="K20" s="14"/>
      <c r="L20" s="14"/>
      <c r="M20" s="14"/>
      <c r="N20" s="14"/>
    </row>
    <row r="21" spans="1:14" ht="31.5">
      <c r="A21" s="10" t="s">
        <v>83</v>
      </c>
      <c r="B21" s="2" t="s">
        <v>20</v>
      </c>
      <c r="C21" s="8" t="s">
        <v>66</v>
      </c>
      <c r="D21" s="15"/>
      <c r="E21" s="4">
        <v>30</v>
      </c>
      <c r="F21" s="14"/>
      <c r="G21" s="14"/>
      <c r="H21" s="14"/>
      <c r="I21" s="5">
        <f t="shared" si="0"/>
        <v>6</v>
      </c>
      <c r="J21" s="14"/>
      <c r="K21" s="14"/>
      <c r="L21" s="14"/>
      <c r="M21" s="14"/>
      <c r="N21" s="14"/>
    </row>
    <row r="22" spans="1:14" ht="31.5">
      <c r="A22" s="10" t="s">
        <v>84</v>
      </c>
      <c r="B22" s="2" t="s">
        <v>21</v>
      </c>
      <c r="C22" s="8" t="s">
        <v>66</v>
      </c>
      <c r="D22" s="15"/>
      <c r="E22" s="4">
        <v>50</v>
      </c>
      <c r="F22" s="14"/>
      <c r="G22" s="14"/>
      <c r="H22" s="14"/>
      <c r="I22" s="5">
        <f t="shared" si="0"/>
        <v>10</v>
      </c>
      <c r="J22" s="14"/>
      <c r="K22" s="14"/>
      <c r="L22" s="14"/>
      <c r="M22" s="14"/>
      <c r="N22" s="14"/>
    </row>
    <row r="23" spans="1:14" ht="31.5">
      <c r="A23" s="10" t="s">
        <v>85</v>
      </c>
      <c r="B23" s="2" t="s">
        <v>22</v>
      </c>
      <c r="C23" s="8" t="s">
        <v>66</v>
      </c>
      <c r="D23" s="15"/>
      <c r="E23" s="4">
        <v>10</v>
      </c>
      <c r="F23" s="14"/>
      <c r="G23" s="14"/>
      <c r="H23" s="14"/>
      <c r="I23" s="5">
        <f t="shared" si="0"/>
        <v>2</v>
      </c>
      <c r="J23" s="14"/>
      <c r="K23" s="14"/>
      <c r="L23" s="14"/>
      <c r="M23" s="14"/>
      <c r="N23" s="14"/>
    </row>
    <row r="24" spans="1:14" ht="31.5">
      <c r="A24" s="10" t="s">
        <v>86</v>
      </c>
      <c r="B24" s="2" t="s">
        <v>23</v>
      </c>
      <c r="C24" s="8" t="s">
        <v>66</v>
      </c>
      <c r="D24" s="15"/>
      <c r="E24" s="4">
        <v>30</v>
      </c>
      <c r="F24" s="14"/>
      <c r="G24" s="14"/>
      <c r="H24" s="14"/>
      <c r="I24" s="5">
        <f t="shared" si="0"/>
        <v>6</v>
      </c>
      <c r="J24" s="14"/>
      <c r="K24" s="14"/>
      <c r="L24" s="14"/>
      <c r="M24" s="14"/>
      <c r="N24" s="14"/>
    </row>
    <row r="25" spans="1:14">
      <c r="A25" s="10" t="s">
        <v>87</v>
      </c>
      <c r="B25" s="3" t="s">
        <v>24</v>
      </c>
      <c r="C25" s="8" t="s">
        <v>65</v>
      </c>
      <c r="D25" s="15"/>
      <c r="E25" s="4">
        <v>150</v>
      </c>
      <c r="F25" s="14"/>
      <c r="G25" s="14"/>
      <c r="H25" s="14"/>
      <c r="I25" s="5">
        <f t="shared" si="0"/>
        <v>30</v>
      </c>
      <c r="J25" s="14"/>
      <c r="K25" s="14"/>
      <c r="L25" s="14"/>
      <c r="M25" s="14"/>
      <c r="N25" s="14"/>
    </row>
    <row r="26" spans="1:14" ht="42">
      <c r="A26" s="10" t="s">
        <v>88</v>
      </c>
      <c r="B26" s="2" t="s">
        <v>25</v>
      </c>
      <c r="C26" s="8" t="s">
        <v>65</v>
      </c>
      <c r="D26" s="15"/>
      <c r="E26" s="4">
        <v>80</v>
      </c>
      <c r="F26" s="14"/>
      <c r="G26" s="14"/>
      <c r="H26" s="14"/>
      <c r="I26" s="5">
        <f t="shared" si="0"/>
        <v>16</v>
      </c>
      <c r="J26" s="14"/>
      <c r="K26" s="14"/>
      <c r="L26" s="14"/>
      <c r="M26" s="14"/>
      <c r="N26" s="14"/>
    </row>
    <row r="27" spans="1:14" ht="52.5">
      <c r="A27" s="10" t="s">
        <v>89</v>
      </c>
      <c r="B27" s="2" t="s">
        <v>26</v>
      </c>
      <c r="C27" s="8" t="s">
        <v>66</v>
      </c>
      <c r="D27" s="15"/>
      <c r="E27" s="7">
        <v>2600</v>
      </c>
      <c r="F27" s="14"/>
      <c r="G27" s="14"/>
      <c r="H27" s="14"/>
      <c r="I27" s="5">
        <f t="shared" si="0"/>
        <v>520</v>
      </c>
      <c r="J27" s="14"/>
      <c r="K27" s="14"/>
      <c r="L27" s="14"/>
      <c r="M27" s="14"/>
      <c r="N27" s="14"/>
    </row>
    <row r="28" spans="1:14" ht="52.5">
      <c r="A28" s="10" t="s">
        <v>90</v>
      </c>
      <c r="B28" s="2" t="s">
        <v>167</v>
      </c>
      <c r="C28" s="8" t="s">
        <v>66</v>
      </c>
      <c r="D28" s="15"/>
      <c r="E28" s="10">
        <v>30</v>
      </c>
      <c r="F28" s="14"/>
      <c r="G28" s="14"/>
      <c r="H28" s="14"/>
      <c r="I28" s="5">
        <f t="shared" si="0"/>
        <v>6</v>
      </c>
      <c r="J28" s="14"/>
      <c r="K28" s="14"/>
      <c r="L28" s="14"/>
      <c r="M28" s="14"/>
      <c r="N28" s="14"/>
    </row>
    <row r="29" spans="1:14" ht="52.5">
      <c r="A29" s="10" t="s">
        <v>91</v>
      </c>
      <c r="B29" s="3" t="s">
        <v>27</v>
      </c>
      <c r="C29" s="8" t="s">
        <v>65</v>
      </c>
      <c r="D29" s="15"/>
      <c r="E29" s="4">
        <v>150</v>
      </c>
      <c r="F29" s="14"/>
      <c r="G29" s="14"/>
      <c r="H29" s="14"/>
      <c r="I29" s="5">
        <f t="shared" si="0"/>
        <v>30</v>
      </c>
      <c r="J29" s="14"/>
      <c r="K29" s="14"/>
      <c r="L29" s="14"/>
      <c r="M29" s="14"/>
      <c r="N29" s="14"/>
    </row>
    <row r="30" spans="1:14" ht="42">
      <c r="A30" s="10" t="s">
        <v>92</v>
      </c>
      <c r="B30" s="2" t="s">
        <v>28</v>
      </c>
      <c r="C30" s="8" t="s">
        <v>66</v>
      </c>
      <c r="D30" s="15"/>
      <c r="E30" s="7">
        <v>20</v>
      </c>
      <c r="F30" s="14"/>
      <c r="G30" s="14"/>
      <c r="H30" s="14"/>
      <c r="I30" s="5">
        <f t="shared" si="0"/>
        <v>4</v>
      </c>
      <c r="J30" s="14"/>
      <c r="K30" s="14"/>
      <c r="L30" s="14"/>
      <c r="M30" s="14"/>
      <c r="N30" s="14"/>
    </row>
    <row r="31" spans="1:14" ht="42">
      <c r="A31" s="10" t="s">
        <v>93</v>
      </c>
      <c r="B31" s="2" t="s">
        <v>29</v>
      </c>
      <c r="C31" s="8" t="s">
        <v>67</v>
      </c>
      <c r="D31" s="15"/>
      <c r="E31" s="7">
        <v>80</v>
      </c>
      <c r="F31" s="14"/>
      <c r="G31" s="14"/>
      <c r="H31" s="14"/>
      <c r="I31" s="5">
        <f t="shared" si="0"/>
        <v>16</v>
      </c>
      <c r="J31" s="14"/>
      <c r="K31" s="14"/>
      <c r="L31" s="14"/>
      <c r="M31" s="14"/>
      <c r="N31" s="14"/>
    </row>
    <row r="32" spans="1:14" ht="42">
      <c r="A32" s="10" t="s">
        <v>94</v>
      </c>
      <c r="B32" s="2" t="s">
        <v>30</v>
      </c>
      <c r="C32" s="8" t="s">
        <v>67</v>
      </c>
      <c r="D32" s="15"/>
      <c r="E32" s="7">
        <v>80</v>
      </c>
      <c r="F32" s="14"/>
      <c r="G32" s="14"/>
      <c r="H32" s="14"/>
      <c r="I32" s="5">
        <f t="shared" si="0"/>
        <v>16</v>
      </c>
      <c r="J32" s="14"/>
      <c r="K32" s="14"/>
      <c r="L32" s="14"/>
      <c r="M32" s="14"/>
      <c r="N32" s="14"/>
    </row>
    <row r="33" spans="1:14" ht="42">
      <c r="A33" s="10" t="s">
        <v>95</v>
      </c>
      <c r="B33" s="2" t="s">
        <v>31</v>
      </c>
      <c r="C33" s="8" t="s">
        <v>67</v>
      </c>
      <c r="D33" s="15"/>
      <c r="E33" s="7">
        <v>80</v>
      </c>
      <c r="F33" s="14"/>
      <c r="G33" s="14"/>
      <c r="H33" s="14"/>
      <c r="I33" s="5">
        <f t="shared" si="0"/>
        <v>16</v>
      </c>
      <c r="J33" s="14"/>
      <c r="K33" s="14"/>
      <c r="L33" s="14"/>
      <c r="M33" s="14"/>
      <c r="N33" s="14"/>
    </row>
    <row r="34" spans="1:14" ht="42">
      <c r="A34" s="10" t="s">
        <v>96</v>
      </c>
      <c r="B34" s="2" t="s">
        <v>32</v>
      </c>
      <c r="C34" s="8" t="s">
        <v>67</v>
      </c>
      <c r="D34" s="15"/>
      <c r="E34" s="7">
        <v>80</v>
      </c>
      <c r="F34" s="14"/>
      <c r="G34" s="14"/>
      <c r="H34" s="14"/>
      <c r="I34" s="5">
        <f t="shared" si="0"/>
        <v>16</v>
      </c>
      <c r="J34" s="14"/>
      <c r="K34" s="14"/>
      <c r="L34" s="14"/>
      <c r="M34" s="14"/>
      <c r="N34" s="14"/>
    </row>
    <row r="35" spans="1:14" ht="42">
      <c r="A35" s="10" t="s">
        <v>97</v>
      </c>
      <c r="B35" s="2" t="s">
        <v>33</v>
      </c>
      <c r="C35" s="8" t="s">
        <v>67</v>
      </c>
      <c r="D35" s="15"/>
      <c r="E35" s="7">
        <v>80</v>
      </c>
      <c r="F35" s="14"/>
      <c r="G35" s="14"/>
      <c r="H35" s="14"/>
      <c r="I35" s="5">
        <f t="shared" si="0"/>
        <v>16</v>
      </c>
      <c r="J35" s="14"/>
      <c r="K35" s="14"/>
      <c r="L35" s="14"/>
      <c r="M35" s="14"/>
      <c r="N35" s="14"/>
    </row>
    <row r="36" spans="1:14" ht="42">
      <c r="A36" s="10" t="s">
        <v>98</v>
      </c>
      <c r="B36" s="2" t="s">
        <v>34</v>
      </c>
      <c r="C36" s="8" t="s">
        <v>67</v>
      </c>
      <c r="D36" s="15"/>
      <c r="E36" s="7">
        <v>80</v>
      </c>
      <c r="F36" s="14"/>
      <c r="G36" s="14"/>
      <c r="H36" s="14"/>
      <c r="I36" s="5">
        <f t="shared" si="0"/>
        <v>16</v>
      </c>
      <c r="J36" s="14"/>
      <c r="K36" s="14"/>
      <c r="L36" s="14"/>
      <c r="M36" s="14"/>
      <c r="N36" s="14"/>
    </row>
    <row r="37" spans="1:14" ht="52.5">
      <c r="A37" s="10" t="s">
        <v>99</v>
      </c>
      <c r="B37" s="2" t="s">
        <v>35</v>
      </c>
      <c r="C37" s="8" t="s">
        <v>65</v>
      </c>
      <c r="D37" s="15"/>
      <c r="E37" s="7">
        <v>100</v>
      </c>
      <c r="F37" s="14"/>
      <c r="G37" s="14"/>
      <c r="H37" s="14"/>
      <c r="I37" s="5">
        <f t="shared" si="0"/>
        <v>20</v>
      </c>
      <c r="J37" s="14"/>
      <c r="K37" s="14"/>
      <c r="L37" s="14"/>
      <c r="M37" s="14"/>
      <c r="N37" s="14"/>
    </row>
    <row r="38" spans="1:14" ht="42">
      <c r="A38" s="10" t="s">
        <v>100</v>
      </c>
      <c r="B38" s="2" t="s">
        <v>36</v>
      </c>
      <c r="C38" s="8" t="s">
        <v>65</v>
      </c>
      <c r="D38" s="15"/>
      <c r="E38" s="7">
        <v>400</v>
      </c>
      <c r="F38" s="14"/>
      <c r="G38" s="14"/>
      <c r="H38" s="14"/>
      <c r="I38" s="5">
        <f t="shared" si="0"/>
        <v>80</v>
      </c>
      <c r="J38" s="14"/>
      <c r="K38" s="14"/>
      <c r="L38" s="14"/>
      <c r="M38" s="14"/>
      <c r="N38" s="14"/>
    </row>
    <row r="39" spans="1:14" ht="52.5">
      <c r="A39" s="10" t="s">
        <v>101</v>
      </c>
      <c r="B39" s="2" t="s">
        <v>37</v>
      </c>
      <c r="C39" s="8" t="s">
        <v>65</v>
      </c>
      <c r="D39" s="15"/>
      <c r="E39" s="7">
        <v>70</v>
      </c>
      <c r="F39" s="14"/>
      <c r="G39" s="14"/>
      <c r="H39" s="14"/>
      <c r="I39" s="5">
        <f t="shared" si="0"/>
        <v>14</v>
      </c>
      <c r="J39" s="14"/>
      <c r="K39" s="14"/>
      <c r="L39" s="14"/>
      <c r="M39" s="14"/>
      <c r="N39" s="14"/>
    </row>
    <row r="40" spans="1:14" ht="52.5">
      <c r="A40" s="10" t="s">
        <v>102</v>
      </c>
      <c r="B40" s="2" t="s">
        <v>162</v>
      </c>
      <c r="C40" s="10" t="s">
        <v>166</v>
      </c>
      <c r="D40" s="15"/>
      <c r="E40" s="10">
        <v>100</v>
      </c>
      <c r="F40" s="14"/>
      <c r="G40" s="14"/>
      <c r="H40" s="14"/>
      <c r="I40" s="5">
        <f t="shared" si="0"/>
        <v>20</v>
      </c>
      <c r="J40" s="14"/>
      <c r="K40" s="14"/>
      <c r="L40" s="14"/>
      <c r="M40" s="14"/>
      <c r="N40" s="14"/>
    </row>
    <row r="41" spans="1:14" ht="52.5">
      <c r="A41" s="10" t="s">
        <v>103</v>
      </c>
      <c r="B41" s="2" t="s">
        <v>163</v>
      </c>
      <c r="C41" s="10" t="s">
        <v>166</v>
      </c>
      <c r="D41" s="15"/>
      <c r="E41" s="10">
        <v>100</v>
      </c>
      <c r="F41" s="14"/>
      <c r="G41" s="14"/>
      <c r="H41" s="14"/>
      <c r="I41" s="5">
        <f t="shared" si="0"/>
        <v>20</v>
      </c>
      <c r="J41" s="14"/>
      <c r="K41" s="14"/>
      <c r="L41" s="14"/>
      <c r="M41" s="14"/>
      <c r="N41" s="14"/>
    </row>
    <row r="42" spans="1:14" ht="52.5">
      <c r="A42" s="10" t="s">
        <v>104</v>
      </c>
      <c r="B42" s="2" t="s">
        <v>164</v>
      </c>
      <c r="C42" s="10" t="s">
        <v>166</v>
      </c>
      <c r="D42" s="15"/>
      <c r="E42" s="10">
        <v>100</v>
      </c>
      <c r="F42" s="14"/>
      <c r="G42" s="14"/>
      <c r="H42" s="14"/>
      <c r="I42" s="5">
        <f t="shared" si="0"/>
        <v>20</v>
      </c>
      <c r="J42" s="14"/>
      <c r="K42" s="14"/>
      <c r="L42" s="14"/>
      <c r="M42" s="14"/>
      <c r="N42" s="14"/>
    </row>
    <row r="43" spans="1:14" ht="31.5">
      <c r="A43" s="10" t="s">
        <v>105</v>
      </c>
      <c r="B43" s="2" t="s">
        <v>165</v>
      </c>
      <c r="C43" s="10" t="s">
        <v>166</v>
      </c>
      <c r="D43" s="15"/>
      <c r="E43" s="10">
        <v>50</v>
      </c>
      <c r="F43" s="14"/>
      <c r="G43" s="14"/>
      <c r="H43" s="14"/>
      <c r="I43" s="5">
        <f t="shared" si="0"/>
        <v>10</v>
      </c>
      <c r="J43" s="14"/>
      <c r="K43" s="14"/>
      <c r="L43" s="14"/>
      <c r="M43" s="14"/>
      <c r="N43" s="14"/>
    </row>
    <row r="44" spans="1:14" ht="52.5">
      <c r="A44" s="10" t="s">
        <v>106</v>
      </c>
      <c r="B44" s="2" t="s">
        <v>38</v>
      </c>
      <c r="C44" s="8" t="s">
        <v>65</v>
      </c>
      <c r="D44" s="15"/>
      <c r="E44" s="7">
        <v>8000</v>
      </c>
      <c r="F44" s="14"/>
      <c r="G44" s="14"/>
      <c r="H44" s="14"/>
      <c r="I44" s="5">
        <f t="shared" si="0"/>
        <v>1600</v>
      </c>
      <c r="J44" s="14"/>
      <c r="K44" s="14"/>
      <c r="L44" s="14"/>
      <c r="M44" s="14"/>
      <c r="N44" s="14"/>
    </row>
    <row r="45" spans="1:14" ht="42">
      <c r="A45" s="10" t="s">
        <v>107</v>
      </c>
      <c r="B45" s="3" t="s">
        <v>169</v>
      </c>
      <c r="C45" s="8" t="s">
        <v>65</v>
      </c>
      <c r="D45" s="15"/>
      <c r="E45" s="4">
        <v>1000</v>
      </c>
      <c r="F45" s="14"/>
      <c r="G45" s="14"/>
      <c r="H45" s="14"/>
      <c r="I45" s="5">
        <f t="shared" si="0"/>
        <v>200</v>
      </c>
      <c r="J45" s="14"/>
      <c r="K45" s="14"/>
      <c r="L45" s="14"/>
      <c r="M45" s="14"/>
      <c r="N45" s="14"/>
    </row>
    <row r="46" spans="1:14" ht="31.5">
      <c r="A46" s="10" t="s">
        <v>108</v>
      </c>
      <c r="B46" s="2" t="s">
        <v>184</v>
      </c>
      <c r="C46" s="8" t="s">
        <v>65</v>
      </c>
      <c r="D46" s="15"/>
      <c r="E46" s="7">
        <v>250</v>
      </c>
      <c r="F46" s="14"/>
      <c r="G46" s="14"/>
      <c r="H46" s="14"/>
      <c r="I46" s="5">
        <f t="shared" si="0"/>
        <v>50</v>
      </c>
      <c r="J46" s="14"/>
      <c r="K46" s="14"/>
      <c r="L46" s="14"/>
      <c r="M46" s="14"/>
      <c r="N46" s="14"/>
    </row>
    <row r="47" spans="1:14">
      <c r="A47" s="10" t="s">
        <v>109</v>
      </c>
      <c r="B47" s="2" t="s">
        <v>39</v>
      </c>
      <c r="C47" s="8" t="s">
        <v>65</v>
      </c>
      <c r="D47" s="15"/>
      <c r="E47" s="7">
        <v>400</v>
      </c>
      <c r="F47" s="14"/>
      <c r="G47" s="14"/>
      <c r="H47" s="14"/>
      <c r="I47" s="5">
        <f t="shared" si="0"/>
        <v>80</v>
      </c>
      <c r="J47" s="14"/>
      <c r="K47" s="14"/>
      <c r="L47" s="14"/>
      <c r="M47" s="14"/>
      <c r="N47" s="14"/>
    </row>
    <row r="48" spans="1:14" ht="31.5">
      <c r="A48" s="10" t="s">
        <v>110</v>
      </c>
      <c r="B48" s="2" t="s">
        <v>156</v>
      </c>
      <c r="C48" s="8" t="s">
        <v>65</v>
      </c>
      <c r="D48" s="15"/>
      <c r="E48" s="7">
        <v>600</v>
      </c>
      <c r="F48" s="14"/>
      <c r="G48" s="14"/>
      <c r="H48" s="14"/>
      <c r="I48" s="5">
        <f t="shared" si="0"/>
        <v>120</v>
      </c>
      <c r="J48" s="14"/>
      <c r="K48" s="14"/>
      <c r="L48" s="14"/>
      <c r="M48" s="14"/>
      <c r="N48" s="14"/>
    </row>
    <row r="49" spans="1:14" ht="31.5">
      <c r="A49" s="10" t="s">
        <v>111</v>
      </c>
      <c r="B49" s="2" t="s">
        <v>40</v>
      </c>
      <c r="C49" s="8" t="s">
        <v>65</v>
      </c>
      <c r="D49" s="15"/>
      <c r="E49" s="7">
        <v>45000</v>
      </c>
      <c r="F49" s="14"/>
      <c r="G49" s="14"/>
      <c r="H49" s="14"/>
      <c r="I49" s="5">
        <f t="shared" si="0"/>
        <v>9000</v>
      </c>
      <c r="J49" s="14"/>
      <c r="K49" s="14"/>
      <c r="L49" s="14"/>
      <c r="M49" s="14"/>
      <c r="N49" s="14"/>
    </row>
    <row r="50" spans="1:14" ht="52.5">
      <c r="A50" s="10" t="s">
        <v>112</v>
      </c>
      <c r="B50" s="2" t="s">
        <v>41</v>
      </c>
      <c r="C50" s="8" t="s">
        <v>65</v>
      </c>
      <c r="D50" s="15"/>
      <c r="E50" s="7">
        <v>120</v>
      </c>
      <c r="F50" s="14"/>
      <c r="G50" s="14"/>
      <c r="H50" s="14"/>
      <c r="I50" s="5">
        <f t="shared" si="0"/>
        <v>24</v>
      </c>
      <c r="J50" s="14"/>
      <c r="K50" s="14"/>
      <c r="L50" s="14"/>
      <c r="M50" s="14"/>
      <c r="N50" s="14"/>
    </row>
    <row r="51" spans="1:14" ht="52.5">
      <c r="A51" s="10" t="s">
        <v>113</v>
      </c>
      <c r="B51" s="3" t="s">
        <v>42</v>
      </c>
      <c r="C51" s="8" t="s">
        <v>65</v>
      </c>
      <c r="D51" s="15"/>
      <c r="E51" s="4">
        <v>3000</v>
      </c>
      <c r="F51" s="14"/>
      <c r="G51" s="14"/>
      <c r="H51" s="14"/>
      <c r="I51" s="5">
        <f t="shared" si="0"/>
        <v>600</v>
      </c>
      <c r="J51" s="14"/>
      <c r="K51" s="14"/>
      <c r="L51" s="14"/>
      <c r="M51" s="14"/>
      <c r="N51" s="14"/>
    </row>
    <row r="52" spans="1:14" ht="52.5">
      <c r="A52" s="10" t="s">
        <v>114</v>
      </c>
      <c r="B52" s="3" t="s">
        <v>43</v>
      </c>
      <c r="C52" s="8" t="s">
        <v>65</v>
      </c>
      <c r="D52" s="15"/>
      <c r="E52" s="4">
        <v>1500</v>
      </c>
      <c r="F52" s="14"/>
      <c r="G52" s="14"/>
      <c r="H52" s="14"/>
      <c r="I52" s="5">
        <f t="shared" si="0"/>
        <v>300</v>
      </c>
      <c r="J52" s="14"/>
      <c r="K52" s="14"/>
      <c r="L52" s="14"/>
      <c r="M52" s="14"/>
      <c r="N52" s="14"/>
    </row>
    <row r="53" spans="1:14" ht="52.5">
      <c r="A53" s="10" t="s">
        <v>115</v>
      </c>
      <c r="B53" s="1" t="s">
        <v>44</v>
      </c>
      <c r="C53" s="8" t="s">
        <v>65</v>
      </c>
      <c r="D53" s="15"/>
      <c r="E53" s="5">
        <v>20</v>
      </c>
      <c r="F53" s="14"/>
      <c r="G53" s="14"/>
      <c r="H53" s="14"/>
      <c r="I53" s="5">
        <f t="shared" si="0"/>
        <v>4</v>
      </c>
      <c r="J53" s="14"/>
      <c r="K53" s="14"/>
      <c r="L53" s="14"/>
      <c r="M53" s="14"/>
      <c r="N53" s="14"/>
    </row>
    <row r="54" spans="1:14" ht="52.5">
      <c r="A54" s="10" t="s">
        <v>116</v>
      </c>
      <c r="B54" s="1" t="s">
        <v>45</v>
      </c>
      <c r="C54" s="8" t="s">
        <v>65</v>
      </c>
      <c r="D54" s="15"/>
      <c r="E54" s="5">
        <v>20</v>
      </c>
      <c r="F54" s="14"/>
      <c r="G54" s="14"/>
      <c r="H54" s="14"/>
      <c r="I54" s="5">
        <f t="shared" si="0"/>
        <v>4</v>
      </c>
      <c r="J54" s="14"/>
      <c r="K54" s="14"/>
      <c r="L54" s="14"/>
      <c r="M54" s="14"/>
      <c r="N54" s="14"/>
    </row>
    <row r="55" spans="1:14" ht="42">
      <c r="A55" s="10" t="s">
        <v>117</v>
      </c>
      <c r="B55" s="1" t="s">
        <v>46</v>
      </c>
      <c r="C55" s="8" t="s">
        <v>65</v>
      </c>
      <c r="D55" s="15"/>
      <c r="E55" s="5">
        <v>1500</v>
      </c>
      <c r="F55" s="14"/>
      <c r="G55" s="14"/>
      <c r="H55" s="14"/>
      <c r="I55" s="5">
        <f t="shared" si="0"/>
        <v>300</v>
      </c>
      <c r="J55" s="14"/>
      <c r="K55" s="14"/>
      <c r="L55" s="14"/>
      <c r="M55" s="14"/>
      <c r="N55" s="14"/>
    </row>
    <row r="56" spans="1:14" ht="42">
      <c r="A56" s="10" t="s">
        <v>118</v>
      </c>
      <c r="B56" s="1" t="s">
        <v>47</v>
      </c>
      <c r="C56" s="8" t="s">
        <v>65</v>
      </c>
      <c r="D56" s="15"/>
      <c r="E56" s="5">
        <v>3500</v>
      </c>
      <c r="F56" s="14"/>
      <c r="G56" s="14"/>
      <c r="H56" s="14"/>
      <c r="I56" s="5">
        <f t="shared" si="0"/>
        <v>700</v>
      </c>
      <c r="J56" s="14"/>
      <c r="K56" s="14"/>
      <c r="L56" s="14"/>
      <c r="M56" s="14"/>
      <c r="N56" s="14"/>
    </row>
    <row r="57" spans="1:14" ht="42">
      <c r="A57" s="10" t="s">
        <v>119</v>
      </c>
      <c r="B57" s="1" t="s">
        <v>48</v>
      </c>
      <c r="C57" s="8" t="s">
        <v>65</v>
      </c>
      <c r="D57" s="15"/>
      <c r="E57" s="5">
        <v>1000</v>
      </c>
      <c r="F57" s="14"/>
      <c r="G57" s="14"/>
      <c r="H57" s="14"/>
      <c r="I57" s="5">
        <f t="shared" si="0"/>
        <v>200</v>
      </c>
      <c r="J57" s="14"/>
      <c r="K57" s="14"/>
      <c r="L57" s="14"/>
      <c r="M57" s="14"/>
      <c r="N57" s="14"/>
    </row>
    <row r="58" spans="1:14" ht="31.5">
      <c r="A58" s="10" t="s">
        <v>120</v>
      </c>
      <c r="B58" s="1" t="s">
        <v>49</v>
      </c>
      <c r="C58" s="8" t="s">
        <v>65</v>
      </c>
      <c r="D58" s="15"/>
      <c r="E58" s="5">
        <v>15</v>
      </c>
      <c r="F58" s="14"/>
      <c r="G58" s="14"/>
      <c r="H58" s="14"/>
      <c r="I58" s="5">
        <f t="shared" si="0"/>
        <v>3</v>
      </c>
      <c r="J58" s="14"/>
      <c r="K58" s="14"/>
      <c r="L58" s="14"/>
      <c r="M58" s="14"/>
      <c r="N58" s="14"/>
    </row>
    <row r="59" spans="1:14" ht="31.5">
      <c r="A59" s="10" t="s">
        <v>121</v>
      </c>
      <c r="B59" s="1" t="s">
        <v>50</v>
      </c>
      <c r="C59" s="8" t="s">
        <v>66</v>
      </c>
      <c r="D59" s="15"/>
      <c r="E59" s="5">
        <v>1500</v>
      </c>
      <c r="F59" s="14"/>
      <c r="G59" s="14"/>
      <c r="H59" s="14"/>
      <c r="I59" s="5">
        <f>E59*20%</f>
        <v>300</v>
      </c>
      <c r="J59" s="14"/>
      <c r="K59" s="14"/>
      <c r="L59" s="14"/>
      <c r="M59" s="14"/>
      <c r="N59" s="14"/>
    </row>
    <row r="60" spans="1:14" ht="31.5">
      <c r="A60" s="10" t="s">
        <v>122</v>
      </c>
      <c r="B60" s="1" t="s">
        <v>51</v>
      </c>
      <c r="C60" s="8" t="s">
        <v>66</v>
      </c>
      <c r="D60" s="15"/>
      <c r="E60" s="5">
        <v>200</v>
      </c>
      <c r="F60" s="14"/>
      <c r="G60" s="14"/>
      <c r="H60" s="14"/>
      <c r="I60" s="5">
        <f t="shared" si="0"/>
        <v>40</v>
      </c>
      <c r="J60" s="14"/>
      <c r="K60" s="14"/>
      <c r="L60" s="14"/>
      <c r="M60" s="14"/>
      <c r="N60" s="14"/>
    </row>
    <row r="61" spans="1:14" ht="63">
      <c r="A61" s="10" t="s">
        <v>123</v>
      </c>
      <c r="B61" s="2" t="s">
        <v>52</v>
      </c>
      <c r="C61" s="8" t="s">
        <v>65</v>
      </c>
      <c r="D61" s="15"/>
      <c r="E61" s="7">
        <v>600</v>
      </c>
      <c r="F61" s="14"/>
      <c r="G61" s="14"/>
      <c r="H61" s="14"/>
      <c r="I61" s="5">
        <f t="shared" si="0"/>
        <v>120</v>
      </c>
      <c r="J61" s="14"/>
      <c r="K61" s="14"/>
      <c r="L61" s="14"/>
      <c r="M61" s="14"/>
      <c r="N61" s="14"/>
    </row>
    <row r="62" spans="1:14" ht="73.5">
      <c r="A62" s="10" t="s">
        <v>124</v>
      </c>
      <c r="B62" s="2" t="s">
        <v>154</v>
      </c>
      <c r="C62" s="10" t="s">
        <v>65</v>
      </c>
      <c r="D62" s="15"/>
      <c r="E62" s="10">
        <v>10</v>
      </c>
      <c r="F62" s="14"/>
      <c r="G62" s="14"/>
      <c r="H62" s="14"/>
      <c r="I62" s="5">
        <f t="shared" si="0"/>
        <v>2</v>
      </c>
      <c r="J62" s="14"/>
      <c r="K62" s="14"/>
      <c r="L62" s="14"/>
      <c r="M62" s="14"/>
      <c r="N62" s="14"/>
    </row>
    <row r="63" spans="1:14" ht="73.5">
      <c r="A63" s="10" t="s">
        <v>125</v>
      </c>
      <c r="B63" s="2" t="s">
        <v>155</v>
      </c>
      <c r="C63" s="10" t="s">
        <v>65</v>
      </c>
      <c r="D63" s="15"/>
      <c r="E63" s="10">
        <v>10</v>
      </c>
      <c r="F63" s="14"/>
      <c r="G63" s="14"/>
      <c r="H63" s="14"/>
      <c r="I63" s="5">
        <f t="shared" si="0"/>
        <v>2</v>
      </c>
      <c r="J63" s="14"/>
      <c r="K63" s="14"/>
      <c r="L63" s="14"/>
      <c r="M63" s="14"/>
      <c r="N63" s="14"/>
    </row>
    <row r="64" spans="1:14" ht="94.5">
      <c r="A64" s="10" t="s">
        <v>126</v>
      </c>
      <c r="B64" s="2" t="s">
        <v>158</v>
      </c>
      <c r="C64" s="10" t="s">
        <v>65</v>
      </c>
      <c r="D64" s="15"/>
      <c r="E64" s="10">
        <v>20</v>
      </c>
      <c r="F64" s="14"/>
      <c r="G64" s="14"/>
      <c r="H64" s="14"/>
      <c r="I64" s="5">
        <f t="shared" si="0"/>
        <v>4</v>
      </c>
      <c r="J64" s="14"/>
      <c r="K64" s="14"/>
      <c r="L64" s="14"/>
      <c r="M64" s="14"/>
      <c r="N64" s="14"/>
    </row>
    <row r="65" spans="1:14" ht="94.5">
      <c r="A65" s="10" t="s">
        <v>127</v>
      </c>
      <c r="B65" s="2" t="s">
        <v>159</v>
      </c>
      <c r="C65" s="10" t="s">
        <v>65</v>
      </c>
      <c r="D65" s="15"/>
      <c r="E65" s="10">
        <v>30</v>
      </c>
      <c r="F65" s="14"/>
      <c r="G65" s="14"/>
      <c r="H65" s="14"/>
      <c r="I65" s="5">
        <f t="shared" si="0"/>
        <v>6</v>
      </c>
      <c r="J65" s="14"/>
      <c r="K65" s="14"/>
      <c r="L65" s="14"/>
      <c r="M65" s="14"/>
      <c r="N65" s="14"/>
    </row>
    <row r="66" spans="1:14" ht="94.5">
      <c r="A66" s="10" t="s">
        <v>128</v>
      </c>
      <c r="B66" s="2" t="s">
        <v>160</v>
      </c>
      <c r="C66" s="10" t="s">
        <v>65</v>
      </c>
      <c r="D66" s="15"/>
      <c r="E66" s="10">
        <v>20</v>
      </c>
      <c r="F66" s="14"/>
      <c r="G66" s="14"/>
      <c r="H66" s="14"/>
      <c r="I66" s="5">
        <f t="shared" si="0"/>
        <v>4</v>
      </c>
      <c r="J66" s="14"/>
      <c r="K66" s="14"/>
      <c r="L66" s="14"/>
      <c r="M66" s="14"/>
      <c r="N66" s="14"/>
    </row>
    <row r="67" spans="1:14" ht="94.5">
      <c r="A67" s="10" t="s">
        <v>129</v>
      </c>
      <c r="B67" s="2" t="s">
        <v>161</v>
      </c>
      <c r="C67" s="10" t="s">
        <v>65</v>
      </c>
      <c r="D67" s="15"/>
      <c r="E67" s="10">
        <v>10</v>
      </c>
      <c r="F67" s="14"/>
      <c r="G67" s="14"/>
      <c r="H67" s="14"/>
      <c r="I67" s="5">
        <f t="shared" si="0"/>
        <v>2</v>
      </c>
      <c r="J67" s="14"/>
      <c r="K67" s="14"/>
      <c r="L67" s="14"/>
      <c r="M67" s="14"/>
      <c r="N67" s="14"/>
    </row>
    <row r="68" spans="1:14" ht="42">
      <c r="A68" s="10" t="s">
        <v>130</v>
      </c>
      <c r="B68" s="3" t="s">
        <v>53</v>
      </c>
      <c r="C68" s="8" t="s">
        <v>65</v>
      </c>
      <c r="D68" s="15"/>
      <c r="E68" s="4">
        <v>800</v>
      </c>
      <c r="F68" s="14"/>
      <c r="G68" s="14"/>
      <c r="H68" s="14"/>
      <c r="I68" s="5">
        <f t="shared" si="0"/>
        <v>160</v>
      </c>
      <c r="J68" s="14"/>
      <c r="K68" s="14"/>
      <c r="L68" s="14"/>
      <c r="M68" s="14"/>
      <c r="N68" s="14"/>
    </row>
    <row r="69" spans="1:14" ht="42">
      <c r="A69" s="10" t="s">
        <v>131</v>
      </c>
      <c r="B69" s="3" t="s">
        <v>54</v>
      </c>
      <c r="C69" s="8" t="s">
        <v>65</v>
      </c>
      <c r="D69" s="15"/>
      <c r="E69" s="4">
        <v>600</v>
      </c>
      <c r="F69" s="14"/>
      <c r="G69" s="14"/>
      <c r="H69" s="14"/>
      <c r="I69" s="5">
        <f t="shared" si="0"/>
        <v>120</v>
      </c>
      <c r="J69" s="14"/>
      <c r="K69" s="14"/>
      <c r="L69" s="14"/>
      <c r="M69" s="14"/>
      <c r="N69" s="14"/>
    </row>
    <row r="70" spans="1:14" ht="42">
      <c r="A70" s="10" t="s">
        <v>132</v>
      </c>
      <c r="B70" s="3" t="s">
        <v>55</v>
      </c>
      <c r="C70" s="8" t="s">
        <v>65</v>
      </c>
      <c r="D70" s="15"/>
      <c r="E70" s="4">
        <v>20</v>
      </c>
      <c r="F70" s="14"/>
      <c r="G70" s="14"/>
      <c r="H70" s="14"/>
      <c r="I70" s="5">
        <f t="shared" si="0"/>
        <v>4</v>
      </c>
      <c r="J70" s="14"/>
      <c r="K70" s="14"/>
      <c r="L70" s="14"/>
      <c r="M70" s="14"/>
      <c r="N70" s="14"/>
    </row>
    <row r="71" spans="1:14" ht="31.5">
      <c r="A71" s="10" t="s">
        <v>133</v>
      </c>
      <c r="B71" s="3" t="s">
        <v>182</v>
      </c>
      <c r="C71" s="8" t="s">
        <v>65</v>
      </c>
      <c r="D71" s="15"/>
      <c r="E71" s="4">
        <v>1000</v>
      </c>
      <c r="F71" s="14"/>
      <c r="G71" s="14"/>
      <c r="H71" s="14"/>
      <c r="I71" s="5">
        <f t="shared" si="0"/>
        <v>200</v>
      </c>
      <c r="J71" s="14"/>
      <c r="K71" s="14"/>
      <c r="L71" s="14"/>
      <c r="M71" s="14"/>
      <c r="N71" s="14"/>
    </row>
    <row r="72" spans="1:14" ht="52.5">
      <c r="A72" s="10" t="s">
        <v>134</v>
      </c>
      <c r="B72" s="3" t="s">
        <v>183</v>
      </c>
      <c r="C72" s="8" t="s">
        <v>65</v>
      </c>
      <c r="D72" s="15"/>
      <c r="E72" s="4">
        <v>3000</v>
      </c>
      <c r="F72" s="14"/>
      <c r="G72" s="14"/>
      <c r="H72" s="14"/>
      <c r="I72" s="5">
        <f t="shared" si="0"/>
        <v>600</v>
      </c>
      <c r="J72" s="14"/>
      <c r="K72" s="14"/>
      <c r="L72" s="14"/>
      <c r="M72" s="14"/>
      <c r="N72" s="14"/>
    </row>
    <row r="73" spans="1:14" ht="52.5">
      <c r="A73" s="10" t="s">
        <v>135</v>
      </c>
      <c r="B73" s="2" t="s">
        <v>56</v>
      </c>
      <c r="C73" s="8" t="s">
        <v>65</v>
      </c>
      <c r="D73" s="15"/>
      <c r="E73" s="7">
        <v>300</v>
      </c>
      <c r="F73" s="14"/>
      <c r="G73" s="14"/>
      <c r="H73" s="14"/>
      <c r="I73" s="5">
        <f t="shared" si="0"/>
        <v>60</v>
      </c>
      <c r="J73" s="14"/>
      <c r="K73" s="14"/>
      <c r="L73" s="14"/>
      <c r="M73" s="14"/>
      <c r="N73" s="14"/>
    </row>
    <row r="74" spans="1:14" ht="52.5">
      <c r="A74" s="10" t="s">
        <v>136</v>
      </c>
      <c r="B74" s="2" t="s">
        <v>57</v>
      </c>
      <c r="C74" s="8" t="s">
        <v>65</v>
      </c>
      <c r="D74" s="15"/>
      <c r="E74" s="7">
        <v>100</v>
      </c>
      <c r="F74" s="14"/>
      <c r="G74" s="14"/>
      <c r="H74" s="14"/>
      <c r="I74" s="5">
        <f t="shared" si="0"/>
        <v>20</v>
      </c>
      <c r="J74" s="14"/>
      <c r="K74" s="14"/>
      <c r="L74" s="14"/>
      <c r="M74" s="14"/>
      <c r="N74" s="14"/>
    </row>
    <row r="75" spans="1:14" ht="42">
      <c r="A75" s="10" t="s">
        <v>137</v>
      </c>
      <c r="B75" s="3" t="s">
        <v>58</v>
      </c>
      <c r="C75" s="8" t="s">
        <v>66</v>
      </c>
      <c r="D75" s="15"/>
      <c r="E75" s="4">
        <v>15</v>
      </c>
      <c r="F75" s="14"/>
      <c r="G75" s="14"/>
      <c r="H75" s="14"/>
      <c r="I75" s="5">
        <f t="shared" si="0"/>
        <v>3</v>
      </c>
      <c r="J75" s="14"/>
      <c r="K75" s="14"/>
      <c r="L75" s="14"/>
      <c r="M75" s="14"/>
      <c r="N75" s="14"/>
    </row>
    <row r="76" spans="1:14" ht="31.5">
      <c r="A76" s="10" t="s">
        <v>138</v>
      </c>
      <c r="B76" s="3" t="s">
        <v>59</v>
      </c>
      <c r="C76" s="8" t="s">
        <v>65</v>
      </c>
      <c r="D76" s="15"/>
      <c r="E76" s="4">
        <v>5000</v>
      </c>
      <c r="F76" s="14"/>
      <c r="G76" s="14"/>
      <c r="H76" s="14"/>
      <c r="I76" s="5">
        <f t="shared" si="0"/>
        <v>1000</v>
      </c>
      <c r="J76" s="14"/>
      <c r="K76" s="14"/>
      <c r="L76" s="14"/>
      <c r="M76" s="14"/>
      <c r="N76" s="14"/>
    </row>
    <row r="77" spans="1:14" ht="21">
      <c r="A77" s="10" t="s">
        <v>170</v>
      </c>
      <c r="B77" s="3" t="s">
        <v>181</v>
      </c>
      <c r="C77" s="8" t="s">
        <v>65</v>
      </c>
      <c r="D77" s="15"/>
      <c r="E77" s="4">
        <v>3000</v>
      </c>
      <c r="F77" s="14"/>
      <c r="G77" s="14"/>
      <c r="H77" s="14"/>
      <c r="I77" s="5">
        <f t="shared" si="0"/>
        <v>600</v>
      </c>
      <c r="J77" s="14"/>
      <c r="K77" s="14"/>
      <c r="L77" s="14"/>
      <c r="M77" s="14"/>
      <c r="N77" s="14"/>
    </row>
    <row r="78" spans="1:14" ht="63">
      <c r="A78" s="10" t="s">
        <v>171</v>
      </c>
      <c r="B78" s="2" t="s">
        <v>152</v>
      </c>
      <c r="C78" s="8" t="s">
        <v>65</v>
      </c>
      <c r="D78" s="15"/>
      <c r="E78" s="10">
        <v>150</v>
      </c>
      <c r="F78" s="14"/>
      <c r="G78" s="14"/>
      <c r="H78" s="14"/>
      <c r="I78" s="5">
        <f t="shared" si="0"/>
        <v>30</v>
      </c>
      <c r="J78" s="14"/>
      <c r="K78" s="14"/>
      <c r="L78" s="14"/>
      <c r="M78" s="14"/>
      <c r="N78" s="14"/>
    </row>
    <row r="79" spans="1:14" ht="63">
      <c r="A79" s="10" t="s">
        <v>172</v>
      </c>
      <c r="B79" s="2" t="s">
        <v>153</v>
      </c>
      <c r="C79" s="8" t="s">
        <v>65</v>
      </c>
      <c r="D79" s="15"/>
      <c r="E79" s="10">
        <v>200</v>
      </c>
      <c r="F79" s="14"/>
      <c r="G79" s="14"/>
      <c r="H79" s="14"/>
      <c r="I79" s="5">
        <f t="shared" si="0"/>
        <v>40</v>
      </c>
      <c r="J79" s="14"/>
      <c r="K79" s="14"/>
      <c r="L79" s="14"/>
      <c r="M79" s="14"/>
      <c r="N79" s="14"/>
    </row>
    <row r="80" spans="1:14" ht="42">
      <c r="A80" s="10" t="s">
        <v>173</v>
      </c>
      <c r="B80" s="3" t="s">
        <v>60</v>
      </c>
      <c r="C80" s="8" t="s">
        <v>68</v>
      </c>
      <c r="D80" s="15"/>
      <c r="E80" s="4">
        <v>400</v>
      </c>
      <c r="F80" s="14"/>
      <c r="G80" s="14"/>
      <c r="H80" s="14"/>
      <c r="I80" s="5">
        <f>E80*20%</f>
        <v>80</v>
      </c>
      <c r="J80" s="14"/>
      <c r="K80" s="14"/>
      <c r="L80" s="14"/>
      <c r="M80" s="14"/>
      <c r="N80" s="14"/>
    </row>
    <row r="81" spans="1:14" ht="42">
      <c r="A81" s="10" t="s">
        <v>174</v>
      </c>
      <c r="B81" s="2" t="s">
        <v>61</v>
      </c>
      <c r="C81" s="8" t="s">
        <v>65</v>
      </c>
      <c r="D81" s="15"/>
      <c r="E81" s="7">
        <v>400</v>
      </c>
      <c r="F81" s="14"/>
      <c r="G81" s="14"/>
      <c r="H81" s="14"/>
      <c r="I81" s="5">
        <f t="shared" si="0"/>
        <v>80</v>
      </c>
      <c r="J81" s="14"/>
      <c r="K81" s="14"/>
      <c r="L81" s="14"/>
      <c r="M81" s="14"/>
      <c r="N81" s="14"/>
    </row>
    <row r="82" spans="1:14" ht="42">
      <c r="A82" s="10" t="s">
        <v>175</v>
      </c>
      <c r="B82" s="2" t="s">
        <v>62</v>
      </c>
      <c r="C82" s="8" t="s">
        <v>65</v>
      </c>
      <c r="D82" s="15"/>
      <c r="E82" s="7">
        <v>600</v>
      </c>
      <c r="F82" s="14"/>
      <c r="G82" s="14"/>
      <c r="H82" s="14"/>
      <c r="I82" s="5">
        <f t="shared" si="0"/>
        <v>120</v>
      </c>
      <c r="J82" s="14"/>
      <c r="K82" s="14"/>
      <c r="L82" s="14"/>
      <c r="M82" s="14"/>
      <c r="N82" s="14"/>
    </row>
    <row r="83" spans="1:14" ht="42">
      <c r="A83" s="10" t="s">
        <v>176</v>
      </c>
      <c r="B83" s="2" t="s">
        <v>63</v>
      </c>
      <c r="C83" s="8" t="s">
        <v>65</v>
      </c>
      <c r="D83" s="15"/>
      <c r="E83" s="7">
        <v>300</v>
      </c>
      <c r="F83" s="14"/>
      <c r="G83" s="14"/>
      <c r="H83" s="14"/>
      <c r="I83" s="5">
        <f t="shared" si="0"/>
        <v>60</v>
      </c>
      <c r="J83" s="14"/>
      <c r="K83" s="14"/>
      <c r="L83" s="14"/>
      <c r="M83" s="14"/>
      <c r="N83" s="14"/>
    </row>
    <row r="84" spans="1:14" ht="25.5">
      <c r="A84" s="10" t="s">
        <v>177</v>
      </c>
      <c r="B84" s="2" t="s">
        <v>64</v>
      </c>
      <c r="C84" s="8" t="s">
        <v>69</v>
      </c>
      <c r="D84" s="15"/>
      <c r="E84" s="7">
        <v>5000</v>
      </c>
      <c r="F84" s="14"/>
      <c r="G84" s="14"/>
      <c r="H84" s="14"/>
      <c r="I84" s="5">
        <f t="shared" ref="I84:I85" si="1">E84*20%</f>
        <v>1000</v>
      </c>
      <c r="J84" s="14"/>
      <c r="K84" s="14"/>
      <c r="L84" s="14"/>
      <c r="M84" s="14"/>
      <c r="N84" s="14"/>
    </row>
    <row r="85" spans="1:14" ht="25.5">
      <c r="A85" s="10" t="s">
        <v>178</v>
      </c>
      <c r="B85" s="3" t="s">
        <v>157</v>
      </c>
      <c r="C85" s="8" t="s">
        <v>69</v>
      </c>
      <c r="D85" s="15"/>
      <c r="E85" s="4">
        <v>30</v>
      </c>
      <c r="F85" s="14"/>
      <c r="G85" s="14"/>
      <c r="H85" s="14"/>
      <c r="I85" s="5">
        <f t="shared" si="1"/>
        <v>6</v>
      </c>
      <c r="J85" s="14"/>
      <c r="K85" s="14"/>
      <c r="L85" s="14"/>
      <c r="M85" s="14"/>
      <c r="N85" s="14"/>
    </row>
    <row r="86" spans="1:14" ht="29.25" customHeight="1">
      <c r="A86" s="25" t="s">
        <v>194</v>
      </c>
      <c r="B86" s="25"/>
      <c r="C86" s="25"/>
      <c r="D86" s="25"/>
      <c r="E86" s="25"/>
      <c r="F86" s="25"/>
      <c r="G86" s="16"/>
      <c r="H86" s="16"/>
      <c r="I86" s="20"/>
      <c r="J86" s="20"/>
      <c r="K86" s="16"/>
      <c r="L86" s="16"/>
      <c r="M86" s="16"/>
      <c r="N86" s="16"/>
    </row>
  </sheetData>
  <mergeCells count="15">
    <mergeCell ref="N5:N8"/>
    <mergeCell ref="A86:F86"/>
    <mergeCell ref="K5:K8"/>
    <mergeCell ref="L5:L8"/>
    <mergeCell ref="M5:M8"/>
    <mergeCell ref="A5:A8"/>
    <mergeCell ref="G5:G8"/>
    <mergeCell ref="H5:H8"/>
    <mergeCell ref="D5:D8"/>
    <mergeCell ref="J5:J8"/>
    <mergeCell ref="B5:B8"/>
    <mergeCell ref="E5:E8"/>
    <mergeCell ref="I5:I8"/>
    <mergeCell ref="F5:F8"/>
    <mergeCell ref="C5:C8"/>
  </mergeCells>
  <phoneticPr fontId="10" type="noConversion"/>
  <pageMargins left="0.25" right="0.25" top="0.75" bottom="0.75" header="0.3" footer="0.3"/>
  <pageSetup paperSize="9" scale="57" fitToHeight="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CD26-CBBB-47D7-A96C-BDA2467FD589}">
  <sheetPr>
    <pageSetUpPr fitToPage="1"/>
  </sheetPr>
  <dimension ref="A1:N12"/>
  <sheetViews>
    <sheetView workbookViewId="0">
      <selection activeCell="C18" sqref="C18"/>
    </sheetView>
  </sheetViews>
  <sheetFormatPr defaultRowHeight="15"/>
  <cols>
    <col min="1" max="1" width="4.140625" bestFit="1" customWidth="1"/>
    <col min="2" max="2" width="48.28515625" customWidth="1"/>
    <col min="3" max="3" width="10.5703125" customWidth="1"/>
    <col min="5" max="5" width="19.85546875" customWidth="1"/>
    <col min="6" max="6" width="16.7109375" customWidth="1"/>
    <col min="7" max="7" width="17.140625" bestFit="1" customWidth="1"/>
    <col min="8" max="8" width="19.140625" customWidth="1"/>
    <col min="9" max="9" width="16.85546875" customWidth="1"/>
    <col min="10" max="10" width="14.85546875" customWidth="1"/>
    <col min="11" max="11" width="16.85546875" customWidth="1"/>
    <col min="12" max="12" width="17.5703125" customWidth="1"/>
    <col min="13" max="14" width="18.5703125" customWidth="1"/>
  </cols>
  <sheetData>
    <row r="1" spans="1:14" ht="15.75" customHeight="1">
      <c r="B1" s="18"/>
      <c r="L1" s="17" t="s">
        <v>185</v>
      </c>
      <c r="M1" s="18"/>
      <c r="N1" s="18"/>
    </row>
    <row r="2" spans="1:14" ht="21" customHeight="1">
      <c r="C2" s="19"/>
      <c r="F2" s="19" t="s">
        <v>186</v>
      </c>
      <c r="G2" s="19"/>
      <c r="L2" s="17" t="s">
        <v>188</v>
      </c>
      <c r="M2" s="17"/>
      <c r="N2" s="17"/>
    </row>
    <row r="3" spans="1:14" ht="22.5" customHeight="1">
      <c r="B3" s="19" t="s">
        <v>189</v>
      </c>
    </row>
    <row r="5" spans="1:14" ht="15" customHeight="1">
      <c r="A5" s="29" t="s">
        <v>70</v>
      </c>
      <c r="B5" s="23" t="s">
        <v>0</v>
      </c>
      <c r="C5" s="23" t="s">
        <v>1</v>
      </c>
      <c r="D5" s="23" t="s">
        <v>5</v>
      </c>
      <c r="E5" s="28" t="s">
        <v>192</v>
      </c>
      <c r="F5" s="28" t="s">
        <v>2</v>
      </c>
      <c r="G5" s="27" t="s">
        <v>3</v>
      </c>
      <c r="H5" s="27" t="s">
        <v>4</v>
      </c>
      <c r="I5" s="26" t="s">
        <v>193</v>
      </c>
      <c r="J5" s="26" t="s">
        <v>6</v>
      </c>
      <c r="K5" s="26" t="s">
        <v>7</v>
      </c>
      <c r="L5" s="26" t="s">
        <v>8</v>
      </c>
      <c r="M5" s="23" t="s">
        <v>191</v>
      </c>
      <c r="N5" s="23" t="s">
        <v>9</v>
      </c>
    </row>
    <row r="6" spans="1:14">
      <c r="A6" s="29"/>
      <c r="B6" s="23"/>
      <c r="C6" s="23"/>
      <c r="D6" s="23"/>
      <c r="E6" s="28"/>
      <c r="F6" s="28"/>
      <c r="G6" s="27"/>
      <c r="H6" s="27"/>
      <c r="I6" s="26"/>
      <c r="J6" s="26"/>
      <c r="K6" s="26"/>
      <c r="L6" s="26"/>
      <c r="M6" s="23"/>
      <c r="N6" s="23"/>
    </row>
    <row r="7" spans="1:14">
      <c r="A7" s="29"/>
      <c r="B7" s="23"/>
      <c r="C7" s="23"/>
      <c r="D7" s="23"/>
      <c r="E7" s="28"/>
      <c r="F7" s="28"/>
      <c r="G7" s="27"/>
      <c r="H7" s="27"/>
      <c r="I7" s="26"/>
      <c r="J7" s="26"/>
      <c r="K7" s="26"/>
      <c r="L7" s="26"/>
      <c r="M7" s="24"/>
      <c r="N7" s="23"/>
    </row>
    <row r="8" spans="1:14">
      <c r="A8" s="29"/>
      <c r="B8" s="23"/>
      <c r="C8" s="23"/>
      <c r="D8" s="23"/>
      <c r="E8" s="28"/>
      <c r="F8" s="28"/>
      <c r="G8" s="27"/>
      <c r="H8" s="27"/>
      <c r="I8" s="26"/>
      <c r="J8" s="26"/>
      <c r="K8" s="26"/>
      <c r="L8" s="26"/>
      <c r="M8" s="24"/>
      <c r="N8" s="23"/>
    </row>
    <row r="9" spans="1:14" ht="25.5">
      <c r="A9" s="12" t="s">
        <v>71</v>
      </c>
      <c r="B9" s="3" t="s">
        <v>139</v>
      </c>
      <c r="C9" s="8" t="s">
        <v>140</v>
      </c>
      <c r="D9" s="15"/>
      <c r="E9" s="4">
        <v>300</v>
      </c>
      <c r="F9" s="5"/>
      <c r="G9" s="14"/>
      <c r="H9" s="14"/>
      <c r="I9" s="21">
        <v>60</v>
      </c>
      <c r="J9" s="14"/>
      <c r="K9" s="14"/>
      <c r="L9" s="14"/>
      <c r="M9" s="16"/>
      <c r="N9" s="16"/>
    </row>
    <row r="10" spans="1:14" ht="25.5">
      <c r="A10" s="12" t="s">
        <v>72</v>
      </c>
      <c r="B10" s="3" t="s">
        <v>179</v>
      </c>
      <c r="C10" s="8" t="s">
        <v>140</v>
      </c>
      <c r="D10" s="15"/>
      <c r="E10" s="4">
        <v>35000</v>
      </c>
      <c r="F10" s="5"/>
      <c r="G10" s="14"/>
      <c r="H10" s="14"/>
      <c r="I10" s="22">
        <v>7000</v>
      </c>
      <c r="J10" s="14"/>
      <c r="K10" s="14"/>
      <c r="L10" s="14"/>
      <c r="M10" s="16"/>
      <c r="N10" s="16"/>
    </row>
    <row r="11" spans="1:14" ht="25.5">
      <c r="A11" s="12" t="s">
        <v>73</v>
      </c>
      <c r="B11" s="2" t="s">
        <v>141</v>
      </c>
      <c r="C11" s="8" t="s">
        <v>140</v>
      </c>
      <c r="D11" s="15"/>
      <c r="E11" s="7">
        <v>230</v>
      </c>
      <c r="F11" s="5"/>
      <c r="G11" s="14"/>
      <c r="H11" s="14"/>
      <c r="I11" s="21">
        <v>46</v>
      </c>
      <c r="J11" s="14"/>
      <c r="K11" s="14"/>
      <c r="L11" s="14"/>
      <c r="M11" s="16"/>
      <c r="N11" s="16"/>
    </row>
    <row r="12" spans="1:14">
      <c r="A12" s="25" t="s">
        <v>194</v>
      </c>
      <c r="B12" s="25"/>
      <c r="C12" s="25"/>
      <c r="D12" s="25"/>
      <c r="E12" s="25"/>
      <c r="F12" s="25"/>
      <c r="G12" s="16"/>
      <c r="H12" s="16"/>
      <c r="I12" s="20"/>
      <c r="J12" s="20"/>
      <c r="K12" s="16"/>
      <c r="L12" s="16"/>
      <c r="M12" s="16"/>
      <c r="N12" s="16"/>
    </row>
  </sheetData>
  <mergeCells count="15">
    <mergeCell ref="N5:N8"/>
    <mergeCell ref="A12:F12"/>
    <mergeCell ref="L5:L8"/>
    <mergeCell ref="M5:M8"/>
    <mergeCell ref="B5:B8"/>
    <mergeCell ref="E5:E8"/>
    <mergeCell ref="F5:F8"/>
    <mergeCell ref="G5:G8"/>
    <mergeCell ref="H5:H8"/>
    <mergeCell ref="C5:C8"/>
    <mergeCell ref="D5:D8"/>
    <mergeCell ref="A5:A8"/>
    <mergeCell ref="I5:I8"/>
    <mergeCell ref="J5:J8"/>
    <mergeCell ref="K5:K8"/>
  </mergeCells>
  <pageMargins left="0.7" right="0.7" top="0.75" bottom="0.75" header="0.3" footer="0.3"/>
  <pageSetup paperSize="9" scale="52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2E0B7-43C0-4C53-8705-4880ECEAF68E}">
  <sheetPr>
    <pageSetUpPr fitToPage="1"/>
  </sheetPr>
  <dimension ref="A1:N18"/>
  <sheetViews>
    <sheetView workbookViewId="0">
      <selection activeCell="A18" sqref="A18:F18"/>
    </sheetView>
  </sheetViews>
  <sheetFormatPr defaultRowHeight="15"/>
  <cols>
    <col min="1" max="1" width="3.7109375" customWidth="1"/>
    <col min="2" max="2" width="48.28515625" customWidth="1"/>
    <col min="3" max="3" width="10.5703125" customWidth="1"/>
    <col min="5" max="5" width="15" customWidth="1"/>
    <col min="6" max="6" width="15.140625" customWidth="1"/>
    <col min="7" max="7" width="17.140625" bestFit="1" customWidth="1"/>
    <col min="8" max="8" width="19.140625" customWidth="1"/>
    <col min="9" max="9" width="16.85546875" customWidth="1"/>
    <col min="10" max="10" width="14.85546875" customWidth="1"/>
    <col min="11" max="11" width="16.85546875" customWidth="1"/>
    <col min="12" max="12" width="17.5703125" customWidth="1"/>
    <col min="13" max="13" width="18.7109375" customWidth="1"/>
    <col min="14" max="14" width="18.5703125" customWidth="1"/>
  </cols>
  <sheetData>
    <row r="1" spans="1:14" ht="15.75">
      <c r="A1" s="11"/>
      <c r="B1" s="18"/>
      <c r="L1" s="17" t="s">
        <v>185</v>
      </c>
      <c r="M1" s="18"/>
      <c r="N1" s="18"/>
    </row>
    <row r="2" spans="1:14" ht="23.25" customHeight="1">
      <c r="A2" s="11"/>
      <c r="C2" s="19" t="s">
        <v>186</v>
      </c>
      <c r="G2" s="19"/>
      <c r="H2" s="19"/>
      <c r="L2" s="17" t="s">
        <v>188</v>
      </c>
      <c r="M2" s="17"/>
      <c r="N2" s="17"/>
    </row>
    <row r="3" spans="1:14" ht="22.5" customHeight="1">
      <c r="A3" s="11"/>
      <c r="B3" s="19" t="s">
        <v>190</v>
      </c>
    </row>
    <row r="4" spans="1:14" ht="15" customHeight="1">
      <c r="A4" s="29" t="s">
        <v>70</v>
      </c>
      <c r="B4" s="23" t="s">
        <v>0</v>
      </c>
      <c r="C4" s="23" t="s">
        <v>1</v>
      </c>
      <c r="D4" s="23" t="s">
        <v>5</v>
      </c>
      <c r="E4" s="28" t="s">
        <v>192</v>
      </c>
      <c r="F4" s="28" t="s">
        <v>2</v>
      </c>
      <c r="G4" s="27" t="s">
        <v>3</v>
      </c>
      <c r="H4" s="27" t="s">
        <v>4</v>
      </c>
      <c r="I4" s="26" t="s">
        <v>193</v>
      </c>
      <c r="J4" s="26" t="s">
        <v>6</v>
      </c>
      <c r="K4" s="26" t="s">
        <v>7</v>
      </c>
      <c r="L4" s="26" t="s">
        <v>8</v>
      </c>
      <c r="M4" s="23" t="s">
        <v>191</v>
      </c>
      <c r="N4" s="23" t="s">
        <v>9</v>
      </c>
    </row>
    <row r="5" spans="1:14">
      <c r="A5" s="29"/>
      <c r="B5" s="23"/>
      <c r="C5" s="23"/>
      <c r="D5" s="23"/>
      <c r="E5" s="28"/>
      <c r="F5" s="28"/>
      <c r="G5" s="27"/>
      <c r="H5" s="27"/>
      <c r="I5" s="26"/>
      <c r="J5" s="26"/>
      <c r="K5" s="26"/>
      <c r="L5" s="26"/>
      <c r="M5" s="23"/>
      <c r="N5" s="23"/>
    </row>
    <row r="6" spans="1:14">
      <c r="A6" s="29"/>
      <c r="B6" s="23"/>
      <c r="C6" s="23"/>
      <c r="D6" s="23"/>
      <c r="E6" s="28"/>
      <c r="F6" s="28"/>
      <c r="G6" s="27"/>
      <c r="H6" s="27"/>
      <c r="I6" s="26"/>
      <c r="J6" s="26"/>
      <c r="K6" s="26"/>
      <c r="L6" s="26"/>
      <c r="M6" s="23"/>
      <c r="N6" s="23"/>
    </row>
    <row r="7" spans="1:14" ht="27.75" customHeight="1">
      <c r="A7" s="29"/>
      <c r="B7" s="23"/>
      <c r="C7" s="23"/>
      <c r="D7" s="23"/>
      <c r="E7" s="28"/>
      <c r="F7" s="28"/>
      <c r="G7" s="27"/>
      <c r="H7" s="27"/>
      <c r="I7" s="26"/>
      <c r="J7" s="26"/>
      <c r="K7" s="26"/>
      <c r="L7" s="26"/>
      <c r="M7" s="23"/>
      <c r="N7" s="23"/>
    </row>
    <row r="8" spans="1:14" ht="31.5">
      <c r="A8" s="12" t="s">
        <v>71</v>
      </c>
      <c r="B8" s="2" t="s">
        <v>142</v>
      </c>
      <c r="C8" s="8" t="s">
        <v>65</v>
      </c>
      <c r="D8" s="15"/>
      <c r="E8" s="7">
        <v>200000</v>
      </c>
      <c r="F8" s="5"/>
      <c r="G8" s="14"/>
      <c r="H8" s="14"/>
      <c r="I8" s="22">
        <v>40000</v>
      </c>
      <c r="J8" s="14"/>
      <c r="K8" s="14"/>
      <c r="L8" s="14"/>
      <c r="M8" s="14"/>
      <c r="N8" s="14"/>
    </row>
    <row r="9" spans="1:14" ht="42">
      <c r="A9" s="12" t="s">
        <v>72</v>
      </c>
      <c r="B9" s="2" t="s">
        <v>143</v>
      </c>
      <c r="C9" s="8" t="s">
        <v>65</v>
      </c>
      <c r="D9" s="15"/>
      <c r="E9" s="7">
        <v>10000</v>
      </c>
      <c r="F9" s="5"/>
      <c r="G9" s="14"/>
      <c r="H9" s="14"/>
      <c r="I9" s="22">
        <v>2000</v>
      </c>
      <c r="J9" s="14"/>
      <c r="K9" s="14"/>
      <c r="L9" s="14"/>
      <c r="M9" s="14"/>
      <c r="N9" s="14"/>
    </row>
    <row r="10" spans="1:14" ht="31.5">
      <c r="A10" s="12" t="s">
        <v>73</v>
      </c>
      <c r="B10" s="3" t="s">
        <v>144</v>
      </c>
      <c r="C10" s="8" t="s">
        <v>65</v>
      </c>
      <c r="D10" s="15"/>
      <c r="E10" s="4">
        <v>80000</v>
      </c>
      <c r="F10" s="5"/>
      <c r="G10" s="14"/>
      <c r="H10" s="14"/>
      <c r="I10" s="22">
        <v>16000</v>
      </c>
      <c r="J10" s="14"/>
      <c r="K10" s="14"/>
      <c r="L10" s="14"/>
      <c r="M10" s="14"/>
      <c r="N10" s="14"/>
    </row>
    <row r="11" spans="1:14" ht="31.5">
      <c r="A11" s="12" t="s">
        <v>74</v>
      </c>
      <c r="B11" s="3" t="s">
        <v>145</v>
      </c>
      <c r="C11" s="8" t="s">
        <v>65</v>
      </c>
      <c r="D11" s="15"/>
      <c r="E11" s="4">
        <v>150000</v>
      </c>
      <c r="F11" s="5"/>
      <c r="G11" s="14"/>
      <c r="H11" s="14"/>
      <c r="I11" s="22">
        <v>30000</v>
      </c>
      <c r="J11" s="14"/>
      <c r="K11" s="14"/>
      <c r="L11" s="14"/>
      <c r="M11" s="14"/>
      <c r="N11" s="14"/>
    </row>
    <row r="12" spans="1:14" ht="42">
      <c r="A12" s="12" t="s">
        <v>75</v>
      </c>
      <c r="B12" s="2" t="s">
        <v>146</v>
      </c>
      <c r="C12" s="8" t="s">
        <v>65</v>
      </c>
      <c r="D12" s="15"/>
      <c r="E12" s="7">
        <v>3000</v>
      </c>
      <c r="F12" s="5"/>
      <c r="G12" s="14"/>
      <c r="H12" s="14"/>
      <c r="I12" s="21">
        <v>600</v>
      </c>
      <c r="J12" s="14"/>
      <c r="K12" s="14"/>
      <c r="L12" s="14"/>
      <c r="M12" s="14"/>
      <c r="N12" s="14"/>
    </row>
    <row r="13" spans="1:14" ht="42">
      <c r="A13" s="12" t="s">
        <v>76</v>
      </c>
      <c r="B13" s="2" t="s">
        <v>147</v>
      </c>
      <c r="C13" s="8" t="s">
        <v>65</v>
      </c>
      <c r="D13" s="15"/>
      <c r="E13" s="7">
        <v>10000</v>
      </c>
      <c r="F13" s="5"/>
      <c r="G13" s="14"/>
      <c r="H13" s="14"/>
      <c r="I13" s="22">
        <v>2000</v>
      </c>
      <c r="J13" s="14"/>
      <c r="K13" s="14"/>
      <c r="L13" s="14"/>
      <c r="M13" s="14"/>
      <c r="N13" s="14"/>
    </row>
    <row r="14" spans="1:14" ht="42">
      <c r="A14" s="12" t="s">
        <v>77</v>
      </c>
      <c r="B14" s="2" t="s">
        <v>148</v>
      </c>
      <c r="C14" s="8" t="s">
        <v>65</v>
      </c>
      <c r="D14" s="15"/>
      <c r="E14" s="7">
        <v>10000</v>
      </c>
      <c r="F14" s="5"/>
      <c r="G14" s="14"/>
      <c r="H14" s="14"/>
      <c r="I14" s="22">
        <v>2000</v>
      </c>
      <c r="J14" s="14"/>
      <c r="K14" s="14"/>
      <c r="L14" s="14"/>
      <c r="M14" s="14"/>
      <c r="N14" s="14"/>
    </row>
    <row r="15" spans="1:14" ht="42">
      <c r="A15" s="12" t="s">
        <v>78</v>
      </c>
      <c r="B15" s="2" t="s">
        <v>149</v>
      </c>
      <c r="C15" s="8" t="s">
        <v>65</v>
      </c>
      <c r="D15" s="15"/>
      <c r="E15" s="7">
        <v>5000</v>
      </c>
      <c r="F15" s="5"/>
      <c r="G15" s="14"/>
      <c r="H15" s="14"/>
      <c r="I15" s="22">
        <v>1000</v>
      </c>
      <c r="J15" s="14"/>
      <c r="K15" s="14"/>
      <c r="L15" s="14"/>
      <c r="M15" s="14"/>
      <c r="N15" s="14"/>
    </row>
    <row r="16" spans="1:14" ht="42">
      <c r="A16" s="12" t="s">
        <v>79</v>
      </c>
      <c r="B16" s="3" t="s">
        <v>150</v>
      </c>
      <c r="C16" s="8" t="s">
        <v>65</v>
      </c>
      <c r="D16" s="15"/>
      <c r="E16" s="4">
        <v>30000</v>
      </c>
      <c r="F16" s="5"/>
      <c r="G16" s="14"/>
      <c r="H16" s="14"/>
      <c r="I16" s="22">
        <v>6000</v>
      </c>
      <c r="J16" s="14"/>
      <c r="K16" s="14"/>
      <c r="L16" s="14"/>
      <c r="M16" s="14"/>
      <c r="N16" s="14"/>
    </row>
    <row r="17" spans="1:14" ht="32.25" customHeight="1">
      <c r="A17" s="12" t="s">
        <v>80</v>
      </c>
      <c r="B17" s="3" t="s">
        <v>151</v>
      </c>
      <c r="C17" s="8" t="s">
        <v>65</v>
      </c>
      <c r="D17" s="15"/>
      <c r="E17" s="4">
        <v>60000</v>
      </c>
      <c r="F17" s="5"/>
      <c r="G17" s="14"/>
      <c r="H17" s="14"/>
      <c r="I17" s="22">
        <v>12000</v>
      </c>
      <c r="J17" s="14"/>
      <c r="K17" s="14"/>
      <c r="L17" s="14"/>
      <c r="M17" s="14"/>
      <c r="N17" s="14"/>
    </row>
    <row r="18" spans="1:14">
      <c r="A18" s="25" t="s">
        <v>194</v>
      </c>
      <c r="B18" s="25"/>
      <c r="C18" s="25"/>
      <c r="D18" s="25"/>
      <c r="E18" s="25"/>
      <c r="F18" s="25"/>
      <c r="G18" s="16"/>
      <c r="H18" s="16"/>
      <c r="I18" s="20"/>
      <c r="J18" s="20"/>
      <c r="K18" s="16"/>
      <c r="L18" s="16"/>
      <c r="M18" s="16"/>
      <c r="N18" s="16"/>
    </row>
  </sheetData>
  <mergeCells count="15">
    <mergeCell ref="A18:F18"/>
    <mergeCell ref="N4:N7"/>
    <mergeCell ref="L4:L7"/>
    <mergeCell ref="M4:M7"/>
    <mergeCell ref="B4:B7"/>
    <mergeCell ref="E4:E7"/>
    <mergeCell ref="F4:F7"/>
    <mergeCell ref="G4:G7"/>
    <mergeCell ref="H4:H7"/>
    <mergeCell ref="C4:C7"/>
    <mergeCell ref="D4:D7"/>
    <mergeCell ref="A4:A7"/>
    <mergeCell ref="I4:I7"/>
    <mergeCell ref="K4:K7"/>
    <mergeCell ref="J4:J7"/>
  </mergeCells>
  <phoneticPr fontId="10" type="noConversion"/>
  <pageMargins left="0.7" right="0.7" top="0.75" bottom="0.75" header="0.3" footer="0.3"/>
  <pageSetup paperSize="9" scale="5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Pakiet 1 - art. biurowe</vt:lpstr>
      <vt:lpstr>Pakiet 2 - papier ksero</vt:lpstr>
      <vt:lpstr>Pakiet 3 - koperty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Wypych</dc:creator>
  <cp:lastModifiedBy>Alicja Bujnowicz</cp:lastModifiedBy>
  <cp:lastPrinted>2026-08-20T06:22:38Z</cp:lastPrinted>
  <dcterms:created xsi:type="dcterms:W3CDTF">2015-06-05T18:19:34Z</dcterms:created>
  <dcterms:modified xsi:type="dcterms:W3CDTF">2026-08-20T06:24:09Z</dcterms:modified>
</cp:coreProperties>
</file>